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enWare\Documents\MINISTERIO DE MINAS\PROYECTOS\REMISIÓN INVENTARIO PRONE GSA-108-2008\REMISIÓN INVENTARIO PRONE GSA-108-2008 - ELECTROHUILA\"/>
    </mc:Choice>
  </mc:AlternateContent>
  <xr:revisionPtr revIDLastSave="0" documentId="13_ncr:1_{5533F59C-52FC-45B3-8F7E-AEDB3B8B3B34}" xr6:coauthVersionLast="47" xr6:coauthVersionMax="47" xr10:uidLastSave="{00000000-0000-0000-0000-000000000000}"/>
  <bookViews>
    <workbookView xWindow="-110" yWindow="-110" windowWidth="25820" windowHeight="15500" tabRatio="877" xr2:uid="{E1805D0C-1819-48C6-98CB-EBAA4DDAD5FF}"/>
  </bookViews>
  <sheets>
    <sheet name="PRONE-GSA-108-2008" sheetId="2" r:id="rId1"/>
    <sheet name="Inventario MME-BO C_AG_SAE" sheetId="1" r:id="rId2"/>
    <sheet name="Inventario MME-BO SB_LF_C" sheetId="3" r:id="rId3"/>
    <sheet name="Inventario MME-BO_JER_S" sheetId="4" r:id="rId4"/>
    <sheet name="Inventario MME-BO SRE" sheetId="5" r:id="rId5"/>
    <sheet name="Inventario MME-BO_CLP" sheetId="6" r:id="rId6"/>
    <sheet name="Inventario MME-BO_SB" sheetId="33" r:id="rId7"/>
    <sheet name="Inventario MME-BO_SB (2)" sheetId="34" r:id="rId8"/>
    <sheet name="Inventario MME-BARRIO MONSERRAT" sheetId="25" r:id="rId9"/>
    <sheet name="Inventario MME-BO L_D_CRUZ" sheetId="8" r:id="rId10"/>
    <sheet name="Inventario MME-BO P_S_C" sheetId="9" r:id="rId11"/>
    <sheet name="Inventario MME-BO COLOMBIA UNID" sheetId="26" r:id="rId12"/>
    <sheet name="Inventario MME-BO-RG_M" sheetId="10" r:id="rId13"/>
    <sheet name="Inventario MME-BO_EL _JARDIN" sheetId="11" r:id="rId14"/>
    <sheet name="Inventario MME-BO C_24_25" sheetId="13" r:id="rId15"/>
    <sheet name="Inventario MME-BO_CARBONELL" sheetId="12" r:id="rId16"/>
    <sheet name="Inventario MME-BO CACHAYA" sheetId="27" r:id="rId17"/>
    <sheet name="Inventario MME-BO_SOCIMO SUAREZ" sheetId="14" r:id="rId18"/>
    <sheet name="Inventario MME-BO_SB_LF_C_PSC_P" sheetId="15" r:id="rId19"/>
    <sheet name="Inventario MME-BO_EC_A" sheetId="30" r:id="rId20"/>
    <sheet name="Inventario MME-BO ANTONIO NARI" sheetId="28" r:id="rId21"/>
    <sheet name="Inventario MME-BO_C_22_23" sheetId="36" r:id="rId22"/>
    <sheet name="Inventario MME-BO_R_11N" sheetId="37" r:id="rId23"/>
    <sheet name="Inventario MME-BO_N_PANORAMA" sheetId="38" r:id="rId24"/>
    <sheet name="Inventario MME-BO_SB_LF_C" sheetId="32" r:id="rId25"/>
    <sheet name="Inventario MME-BO GUAYABAL" sheetId="18" r:id="rId26"/>
    <sheet name="Inventario MME-BO_RL" sheetId="17" r:id="rId27"/>
    <sheet name="Inventario MME-BO OASIS" sheetId="19" r:id="rId28"/>
    <sheet name="Inventario MME-BO_LP_SB_OH" sheetId="20" r:id="rId29"/>
    <sheet name="Inventario MME-BO_PEÑON REDONDO" sheetId="21" r:id="rId30"/>
    <sheet name="Inventario MME-BO_J_M" sheetId="22" r:id="rId31"/>
    <sheet name="Inventario MME-BO_OLAYA HERRERA" sheetId="24" r:id="rId32"/>
  </sheets>
  <definedNames>
    <definedName name="_xlnm._FilterDatabase" localSheetId="8" hidden="1">'Inventario MME-BARRIO MONSERRAT'!$A$3:$I$46</definedName>
    <definedName name="_xlnm._FilterDatabase" localSheetId="20" hidden="1">'Inventario MME-BO ANTONIO NARI'!$A$3:$I$41</definedName>
    <definedName name="_xlnm._FilterDatabase" localSheetId="14" hidden="1">'Inventario MME-BO C_24_25'!$A$3:$I$36</definedName>
    <definedName name="_xlnm._FilterDatabase" localSheetId="1" hidden="1">'Inventario MME-BO C_AG_SAE'!$A$3:$I$46</definedName>
    <definedName name="_xlnm._FilterDatabase" localSheetId="16" hidden="1">'Inventario MME-BO CACHAYA'!$A$3:$I$30</definedName>
    <definedName name="_xlnm._FilterDatabase" localSheetId="11" hidden="1">'Inventario MME-BO COLOMBIA UNID'!$A$3:$I$41</definedName>
    <definedName name="_xlnm._FilterDatabase" localSheetId="25" hidden="1">'Inventario MME-BO GUAYABAL'!$A$3:$I$49</definedName>
    <definedName name="_xlnm._FilterDatabase" localSheetId="9" hidden="1">'Inventario MME-BO L_D_CRUZ'!$A$3:$I$31</definedName>
    <definedName name="_xlnm._FilterDatabase" localSheetId="27" hidden="1">'Inventario MME-BO OASIS'!$A$3:$I$51</definedName>
    <definedName name="_xlnm._FilterDatabase" localSheetId="10" hidden="1">'Inventario MME-BO P_S_C'!$A$3:$I$42</definedName>
    <definedName name="_xlnm._FilterDatabase" localSheetId="2" hidden="1">'Inventario MME-BO SB_LF_C'!$A$3:$I$51</definedName>
    <definedName name="_xlnm._FilterDatabase" localSheetId="4" hidden="1">'Inventario MME-BO SRE'!$A$3:$I$58</definedName>
    <definedName name="_xlnm._FilterDatabase" localSheetId="21" hidden="1">'Inventario MME-BO_C_22_23'!$A$3:$I$41</definedName>
    <definedName name="_xlnm._FilterDatabase" localSheetId="15" hidden="1">'Inventario MME-BO_CARBONELL'!$A$3:$I$39</definedName>
    <definedName name="_xlnm._FilterDatabase" localSheetId="5" hidden="1">'Inventario MME-BO_CLP'!$A$3:$I$51</definedName>
    <definedName name="_xlnm._FilterDatabase" localSheetId="19" hidden="1">'Inventario MME-BO_EC_A'!$A$3:$I$41</definedName>
    <definedName name="_xlnm._FilterDatabase" localSheetId="13" hidden="1">'Inventario MME-BO_EL _JARDIN'!$A$3:$I$54</definedName>
    <definedName name="_xlnm._FilterDatabase" localSheetId="30" hidden="1">'Inventario MME-BO_J_M'!$A$3:$I$57</definedName>
    <definedName name="_xlnm._FilterDatabase" localSheetId="3" hidden="1">'Inventario MME-BO_JER_S'!$A$3:$I$34</definedName>
    <definedName name="_xlnm._FilterDatabase" localSheetId="28" hidden="1">'Inventario MME-BO_LP_SB_OH'!$A$3:$I$52</definedName>
    <definedName name="_xlnm._FilterDatabase" localSheetId="23" hidden="1">'Inventario MME-BO_N_PANORAMA'!$A$3:$I$41</definedName>
    <definedName name="_xlnm._FilterDatabase" localSheetId="31" hidden="1">'Inventario MME-BO_OLAYA HERRERA'!$A$3:$I$56</definedName>
    <definedName name="_xlnm._FilterDatabase" localSheetId="29" hidden="1">'Inventario MME-BO_PEÑON REDONDO'!$A$3:$I$51</definedName>
    <definedName name="_xlnm._FilterDatabase" localSheetId="22" hidden="1">'Inventario MME-BO_R_11N'!$A$3:$I$41</definedName>
    <definedName name="_xlnm._FilterDatabase" localSheetId="26" hidden="1">'Inventario MME-BO_RL'!$A$3:$I$67</definedName>
    <definedName name="_xlnm._FilterDatabase" localSheetId="6" hidden="1">'Inventario MME-BO_SB'!$A$3:$I$54</definedName>
    <definedName name="_xlnm._FilterDatabase" localSheetId="7" hidden="1">'Inventario MME-BO_SB (2)'!$A$3:$I$54</definedName>
    <definedName name="_xlnm._FilterDatabase" localSheetId="24" hidden="1">'Inventario MME-BO_SB_LF_C'!$A$3:$I$67</definedName>
    <definedName name="_xlnm._FilterDatabase" localSheetId="18" hidden="1">'Inventario MME-BO_SB_LF_C_PSC_P'!$A$3:$I$57</definedName>
    <definedName name="_xlnm._FilterDatabase" localSheetId="17" hidden="1">'Inventario MME-BO_SOCIMO SUAREZ'!$A$3:$I$30</definedName>
    <definedName name="_xlnm._FilterDatabase" localSheetId="12" hidden="1">'Inventario MME-BO-RG_M'!$A$3:$I$41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" l="1"/>
  <c r="M68" i="28"/>
  <c r="B21" i="2"/>
  <c r="B18" i="2"/>
  <c r="B17" i="2"/>
  <c r="B16" i="2"/>
  <c r="B13" i="2"/>
  <c r="B12" i="2"/>
  <c r="B11" i="2"/>
  <c r="B8" i="2"/>
  <c r="B7" i="2"/>
  <c r="B6" i="2"/>
  <c r="B5" i="2"/>
  <c r="M50" i="14"/>
  <c r="M46" i="27"/>
  <c r="B34" i="2" l="1"/>
  <c r="H56" i="24"/>
  <c r="I56" i="24" s="1"/>
  <c r="H27" i="24"/>
  <c r="I27" i="24"/>
  <c r="H28" i="24"/>
  <c r="I28" i="24"/>
  <c r="H29" i="24"/>
  <c r="I29" i="24"/>
  <c r="H30" i="24"/>
  <c r="I30" i="24"/>
  <c r="H31" i="24"/>
  <c r="I31" i="24"/>
  <c r="H32" i="24"/>
  <c r="I32" i="24"/>
  <c r="H33" i="24"/>
  <c r="I33" i="24"/>
  <c r="H34" i="24"/>
  <c r="I34" i="24"/>
  <c r="H35" i="24"/>
  <c r="I35" i="24"/>
  <c r="H36" i="24"/>
  <c r="I36" i="24"/>
  <c r="H37" i="24"/>
  <c r="I37" i="24"/>
  <c r="H38" i="24"/>
  <c r="I38" i="24"/>
  <c r="H39" i="24"/>
  <c r="I39" i="24"/>
  <c r="H40" i="24"/>
  <c r="I40" i="24"/>
  <c r="H41" i="24"/>
  <c r="I41" i="24"/>
  <c r="H42" i="24"/>
  <c r="I42" i="24"/>
  <c r="H43" i="24"/>
  <c r="I43" i="24"/>
  <c r="H44" i="24"/>
  <c r="I44" i="24" s="1"/>
  <c r="H45" i="24"/>
  <c r="I45" i="24"/>
  <c r="H46" i="24"/>
  <c r="I46" i="24"/>
  <c r="H47" i="24"/>
  <c r="I47" i="24"/>
  <c r="H48" i="24"/>
  <c r="I48" i="24"/>
  <c r="H49" i="24"/>
  <c r="I49" i="24"/>
  <c r="H50" i="24"/>
  <c r="I50" i="24"/>
  <c r="H51" i="24"/>
  <c r="I51" i="24"/>
  <c r="H52" i="24"/>
  <c r="I52" i="24"/>
  <c r="H53" i="24"/>
  <c r="I53" i="24"/>
  <c r="H54" i="24"/>
  <c r="I54" i="24"/>
  <c r="H26" i="24"/>
  <c r="I26" i="24" s="1"/>
  <c r="H6" i="24"/>
  <c r="I6" i="24" s="1"/>
  <c r="H7" i="24"/>
  <c r="I7" i="24" s="1"/>
  <c r="H8" i="24"/>
  <c r="I8" i="24"/>
  <c r="H9" i="24"/>
  <c r="I9" i="24"/>
  <c r="H10" i="24"/>
  <c r="I10" i="24"/>
  <c r="H11" i="24"/>
  <c r="I11" i="24"/>
  <c r="H12" i="24"/>
  <c r="I12" i="24"/>
  <c r="H13" i="24"/>
  <c r="I13" i="24"/>
  <c r="H14" i="24"/>
  <c r="I14" i="24" s="1"/>
  <c r="H15" i="24"/>
  <c r="I15" i="24" s="1"/>
  <c r="H16" i="24"/>
  <c r="I16" i="24" s="1"/>
  <c r="H17" i="24"/>
  <c r="I17" i="24"/>
  <c r="H18" i="24"/>
  <c r="I18" i="24"/>
  <c r="H19" i="24"/>
  <c r="I19" i="24"/>
  <c r="H20" i="24"/>
  <c r="I20" i="24"/>
  <c r="H21" i="24"/>
  <c r="I21" i="24"/>
  <c r="H22" i="24"/>
  <c r="I22" i="24"/>
  <c r="H23" i="24"/>
  <c r="I23" i="24" s="1"/>
  <c r="H24" i="24"/>
  <c r="I24" i="24"/>
  <c r="H5" i="24"/>
  <c r="I5" i="24" s="1"/>
  <c r="I56" i="22"/>
  <c r="H56" i="22"/>
  <c r="G56" i="22"/>
  <c r="H60" i="22"/>
  <c r="I60" i="22" s="1"/>
  <c r="H59" i="22"/>
  <c r="I59" i="22" s="1"/>
  <c r="H58" i="22"/>
  <c r="I58" i="22" s="1"/>
  <c r="H57" i="22"/>
  <c r="I57" i="22" s="1"/>
  <c r="H28" i="22"/>
  <c r="I28" i="22" s="1"/>
  <c r="H29" i="22"/>
  <c r="I29" i="22" s="1"/>
  <c r="H30" i="22"/>
  <c r="I30" i="22"/>
  <c r="H31" i="22"/>
  <c r="I31" i="22"/>
  <c r="H32" i="22"/>
  <c r="I32" i="22"/>
  <c r="H33" i="22"/>
  <c r="I33" i="22"/>
  <c r="H34" i="22"/>
  <c r="I34" i="22"/>
  <c r="H35" i="22"/>
  <c r="I35" i="22" s="1"/>
  <c r="H36" i="22"/>
  <c r="I36" i="22" s="1"/>
  <c r="H37" i="22"/>
  <c r="I37" i="22" s="1"/>
  <c r="H38" i="22"/>
  <c r="I38" i="22" s="1"/>
  <c r="H39" i="22"/>
  <c r="I39" i="22"/>
  <c r="H40" i="22"/>
  <c r="I40" i="22"/>
  <c r="H41" i="22"/>
  <c r="I41" i="22"/>
  <c r="H42" i="22"/>
  <c r="I42" i="22"/>
  <c r="H43" i="22"/>
  <c r="I43" i="22"/>
  <c r="H44" i="22"/>
  <c r="I44" i="22" s="1"/>
  <c r="H45" i="22"/>
  <c r="I45" i="22" s="1"/>
  <c r="H46" i="22"/>
  <c r="I46" i="22" s="1"/>
  <c r="H47" i="22"/>
  <c r="I47" i="22" s="1"/>
  <c r="H48" i="22"/>
  <c r="I48" i="22"/>
  <c r="H49" i="22"/>
  <c r="I49" i="22"/>
  <c r="H50" i="22"/>
  <c r="I50" i="22"/>
  <c r="H51" i="22"/>
  <c r="I51" i="22"/>
  <c r="H52" i="22"/>
  <c r="I52" i="22"/>
  <c r="H53" i="22"/>
  <c r="I53" i="22" s="1"/>
  <c r="H54" i="22"/>
  <c r="I54" i="22"/>
  <c r="H55" i="22"/>
  <c r="I55" i="22"/>
  <c r="H27" i="22"/>
  <c r="I27" i="22" s="1"/>
  <c r="H6" i="22"/>
  <c r="I6" i="22"/>
  <c r="H7" i="22"/>
  <c r="I7" i="22" s="1"/>
  <c r="H8" i="22"/>
  <c r="I8" i="22" s="1"/>
  <c r="H9" i="22"/>
  <c r="I9" i="22" s="1"/>
  <c r="H10" i="22"/>
  <c r="I10" i="22" s="1"/>
  <c r="H11" i="22"/>
  <c r="I11" i="22"/>
  <c r="H12" i="22"/>
  <c r="I12" i="22"/>
  <c r="H13" i="22"/>
  <c r="I13" i="22" s="1"/>
  <c r="H14" i="22"/>
  <c r="I14" i="22"/>
  <c r="H15" i="22"/>
  <c r="I15" i="22"/>
  <c r="H16" i="22"/>
  <c r="I16" i="22"/>
  <c r="H17" i="22"/>
  <c r="I17" i="22" s="1"/>
  <c r="H18" i="22"/>
  <c r="I18" i="22"/>
  <c r="H19" i="22"/>
  <c r="I19" i="22" s="1"/>
  <c r="H20" i="22"/>
  <c r="I20" i="22" s="1"/>
  <c r="H21" i="22"/>
  <c r="I21" i="22" s="1"/>
  <c r="H22" i="22"/>
  <c r="I22" i="22"/>
  <c r="H23" i="22"/>
  <c r="I23" i="22" s="1"/>
  <c r="H24" i="22"/>
  <c r="I24" i="22" s="1"/>
  <c r="H25" i="22"/>
  <c r="I25" i="22" s="1"/>
  <c r="H5" i="22"/>
  <c r="I5" i="22" s="1"/>
  <c r="I50" i="21"/>
  <c r="H50" i="21"/>
  <c r="G50" i="21"/>
  <c r="H53" i="21"/>
  <c r="I53" i="21" s="1"/>
  <c r="H52" i="21"/>
  <c r="I52" i="21" s="1"/>
  <c r="H51" i="21"/>
  <c r="I51" i="21" s="1"/>
  <c r="H23" i="21"/>
  <c r="I23" i="21"/>
  <c r="H24" i="21"/>
  <c r="I24" i="21"/>
  <c r="H25" i="21"/>
  <c r="I25" i="21" s="1"/>
  <c r="H26" i="21"/>
  <c r="I26" i="21"/>
  <c r="H27" i="21"/>
  <c r="I27" i="21"/>
  <c r="H28" i="21"/>
  <c r="I28" i="21"/>
  <c r="H29" i="21"/>
  <c r="I29" i="21" s="1"/>
  <c r="H30" i="21"/>
  <c r="I30" i="21" s="1"/>
  <c r="H31" i="21"/>
  <c r="I31" i="21" s="1"/>
  <c r="H32" i="21"/>
  <c r="I32" i="21"/>
  <c r="H33" i="21"/>
  <c r="I33" i="21" s="1"/>
  <c r="H34" i="21"/>
  <c r="I34" i="21"/>
  <c r="H35" i="21"/>
  <c r="I35" i="21"/>
  <c r="H36" i="21"/>
  <c r="I36" i="21"/>
  <c r="H37" i="21"/>
  <c r="I37" i="21"/>
  <c r="H38" i="21"/>
  <c r="I38" i="21" s="1"/>
  <c r="H39" i="21"/>
  <c r="I39" i="21" s="1"/>
  <c r="H40" i="21"/>
  <c r="I40" i="21"/>
  <c r="H41" i="21"/>
  <c r="I41" i="21" s="1"/>
  <c r="H42" i="21"/>
  <c r="I42" i="21"/>
  <c r="H43" i="21"/>
  <c r="I43" i="21"/>
  <c r="H44" i="21"/>
  <c r="I44" i="21"/>
  <c r="H45" i="21"/>
  <c r="I45" i="21"/>
  <c r="H46" i="21"/>
  <c r="I46" i="21"/>
  <c r="H47" i="21"/>
  <c r="I47" i="21" s="1"/>
  <c r="H48" i="21"/>
  <c r="I48" i="21"/>
  <c r="H49" i="21"/>
  <c r="I49" i="21"/>
  <c r="H22" i="21"/>
  <c r="I22" i="21" s="1"/>
  <c r="H6" i="21"/>
  <c r="I6" i="21" s="1"/>
  <c r="H7" i="21"/>
  <c r="I7" i="21" s="1"/>
  <c r="H8" i="21"/>
  <c r="I8" i="21"/>
  <c r="H9" i="21"/>
  <c r="I9" i="21" s="1"/>
  <c r="H10" i="21"/>
  <c r="I10" i="21" s="1"/>
  <c r="H11" i="21"/>
  <c r="I11" i="21"/>
  <c r="H12" i="21"/>
  <c r="I12" i="21"/>
  <c r="H13" i="21"/>
  <c r="I13" i="21"/>
  <c r="H14" i="21"/>
  <c r="I14" i="21" s="1"/>
  <c r="H15" i="21"/>
  <c r="I15" i="21" s="1"/>
  <c r="H16" i="21"/>
  <c r="I16" i="21"/>
  <c r="H17" i="21"/>
  <c r="I17" i="21"/>
  <c r="H18" i="21"/>
  <c r="I18" i="21" s="1"/>
  <c r="H19" i="21"/>
  <c r="I19" i="21"/>
  <c r="H20" i="21"/>
  <c r="I20" i="21" s="1"/>
  <c r="H5" i="21"/>
  <c r="I5" i="21" s="1"/>
  <c r="B31" i="2"/>
  <c r="I51" i="20"/>
  <c r="H51" i="20"/>
  <c r="G51" i="20"/>
  <c r="H53" i="20"/>
  <c r="I53" i="20"/>
  <c r="H54" i="20"/>
  <c r="I54" i="20"/>
  <c r="H55" i="20"/>
  <c r="I55" i="20" s="1"/>
  <c r="H56" i="20"/>
  <c r="I56" i="20"/>
  <c r="I52" i="20"/>
  <c r="H52" i="20"/>
  <c r="H23" i="20"/>
  <c r="I23" i="20"/>
  <c r="H24" i="20"/>
  <c r="I24" i="20" s="1"/>
  <c r="H25" i="20"/>
  <c r="I25" i="20"/>
  <c r="H26" i="20"/>
  <c r="I26" i="20"/>
  <c r="H27" i="20"/>
  <c r="I27" i="20"/>
  <c r="H28" i="20"/>
  <c r="I28" i="20"/>
  <c r="H29" i="20"/>
  <c r="I29" i="20"/>
  <c r="H30" i="20"/>
  <c r="I30" i="20"/>
  <c r="H31" i="20"/>
  <c r="I31" i="20"/>
  <c r="H32" i="20"/>
  <c r="I32" i="20" s="1"/>
  <c r="H33" i="20"/>
  <c r="I33" i="20"/>
  <c r="H34" i="20"/>
  <c r="I34" i="20"/>
  <c r="H35" i="20"/>
  <c r="I35" i="20"/>
  <c r="H36" i="20"/>
  <c r="I36" i="20"/>
  <c r="H37" i="20"/>
  <c r="I37" i="20"/>
  <c r="H38" i="20"/>
  <c r="I38" i="20"/>
  <c r="H39" i="20"/>
  <c r="I39" i="20"/>
  <c r="H40" i="20"/>
  <c r="I40" i="20" s="1"/>
  <c r="H41" i="20"/>
  <c r="I41" i="20"/>
  <c r="H42" i="20"/>
  <c r="I42" i="20"/>
  <c r="H43" i="20"/>
  <c r="I43" i="20"/>
  <c r="H44" i="20"/>
  <c r="I44" i="20"/>
  <c r="H45" i="20"/>
  <c r="I45" i="20"/>
  <c r="H46" i="20"/>
  <c r="I46" i="20"/>
  <c r="H47" i="20"/>
  <c r="I47" i="20"/>
  <c r="H48" i="20"/>
  <c r="I48" i="20" s="1"/>
  <c r="H49" i="20"/>
  <c r="I49" i="20"/>
  <c r="H50" i="20"/>
  <c r="I50" i="20"/>
  <c r="H22" i="20"/>
  <c r="I22" i="20" s="1"/>
  <c r="H6" i="20"/>
  <c r="I6" i="20" s="1"/>
  <c r="H7" i="20"/>
  <c r="I7" i="20"/>
  <c r="H8" i="20"/>
  <c r="I8" i="20"/>
  <c r="H9" i="20"/>
  <c r="I9" i="20"/>
  <c r="H10" i="20"/>
  <c r="I10" i="20"/>
  <c r="H11" i="20"/>
  <c r="I11" i="20"/>
  <c r="H12" i="20"/>
  <c r="I12" i="20"/>
  <c r="H13" i="20"/>
  <c r="I13" i="20"/>
  <c r="H14" i="20"/>
  <c r="I14" i="20" s="1"/>
  <c r="H15" i="20"/>
  <c r="I15" i="20"/>
  <c r="H16" i="20"/>
  <c r="I16" i="20"/>
  <c r="H17" i="20"/>
  <c r="I17" i="20"/>
  <c r="H18" i="20"/>
  <c r="I18" i="20"/>
  <c r="H19" i="20"/>
  <c r="I19" i="20"/>
  <c r="H20" i="20"/>
  <c r="I20" i="20"/>
  <c r="I5" i="20"/>
  <c r="H5" i="20"/>
  <c r="G21" i="20"/>
  <c r="B30" i="2"/>
  <c r="I50" i="19"/>
  <c r="H50" i="19"/>
  <c r="G50" i="19"/>
  <c r="H52" i="19"/>
  <c r="I52" i="19"/>
  <c r="I51" i="19"/>
  <c r="H51" i="19"/>
  <c r="H23" i="19"/>
  <c r="I23" i="19" s="1"/>
  <c r="H24" i="19"/>
  <c r="I24" i="19" s="1"/>
  <c r="H25" i="19"/>
  <c r="I25" i="19" s="1"/>
  <c r="H26" i="19"/>
  <c r="I26" i="19" s="1"/>
  <c r="H27" i="19"/>
  <c r="I27" i="19"/>
  <c r="H28" i="19"/>
  <c r="I28" i="19"/>
  <c r="H29" i="19"/>
  <c r="I29" i="19"/>
  <c r="H30" i="19"/>
  <c r="I30" i="19"/>
  <c r="H31" i="19"/>
  <c r="I31" i="19" s="1"/>
  <c r="H32" i="19"/>
  <c r="I32" i="19" s="1"/>
  <c r="H33" i="19"/>
  <c r="I33" i="19" s="1"/>
  <c r="H34" i="19"/>
  <c r="I34" i="19" s="1"/>
  <c r="H35" i="19"/>
  <c r="I35" i="19" s="1"/>
  <c r="H36" i="19"/>
  <c r="I36" i="19" s="1"/>
  <c r="H37" i="19"/>
  <c r="I37" i="19"/>
  <c r="H38" i="19"/>
  <c r="I38" i="19"/>
  <c r="H39" i="19"/>
  <c r="I39" i="19" s="1"/>
  <c r="H40" i="19"/>
  <c r="I40" i="19" s="1"/>
  <c r="H41" i="19"/>
  <c r="I41" i="19" s="1"/>
  <c r="H42" i="19"/>
  <c r="I42" i="19" s="1"/>
  <c r="H43" i="19"/>
  <c r="I43" i="19" s="1"/>
  <c r="H44" i="19"/>
  <c r="I44" i="19" s="1"/>
  <c r="H45" i="19"/>
  <c r="I45" i="19" s="1"/>
  <c r="H46" i="19"/>
  <c r="I46" i="19"/>
  <c r="H47" i="19"/>
  <c r="I47" i="19" s="1"/>
  <c r="H48" i="19"/>
  <c r="I48" i="19"/>
  <c r="H49" i="19"/>
  <c r="I49" i="19"/>
  <c r="H22" i="19"/>
  <c r="I22" i="19" s="1"/>
  <c r="H6" i="19"/>
  <c r="I6" i="19" s="1"/>
  <c r="H7" i="19"/>
  <c r="I7" i="19" s="1"/>
  <c r="H8" i="19"/>
  <c r="I8" i="19" s="1"/>
  <c r="H9" i="19"/>
  <c r="I9" i="19" s="1"/>
  <c r="H10" i="19"/>
  <c r="I10" i="19"/>
  <c r="H11" i="19"/>
  <c r="I11" i="19" s="1"/>
  <c r="H12" i="19"/>
  <c r="I12" i="19"/>
  <c r="H13" i="19"/>
  <c r="I13" i="19"/>
  <c r="H14" i="19"/>
  <c r="I14" i="19" s="1"/>
  <c r="H15" i="19"/>
  <c r="I15" i="19"/>
  <c r="H16" i="19"/>
  <c r="I16" i="19" s="1"/>
  <c r="H17" i="19"/>
  <c r="I17" i="19" s="1"/>
  <c r="H18" i="19"/>
  <c r="I18" i="19"/>
  <c r="H19" i="19"/>
  <c r="I19" i="19"/>
  <c r="H20" i="19"/>
  <c r="I20" i="19"/>
  <c r="H5" i="19"/>
  <c r="I5" i="19" s="1"/>
  <c r="B29" i="2"/>
  <c r="I48" i="18"/>
  <c r="H48" i="18"/>
  <c r="G48" i="18"/>
  <c r="H50" i="18"/>
  <c r="I50" i="18" s="1"/>
  <c r="H51" i="18"/>
  <c r="I51" i="18"/>
  <c r="H52" i="18"/>
  <c r="I52" i="18" s="1"/>
  <c r="H49" i="18"/>
  <c r="I49" i="18" s="1"/>
  <c r="H21" i="18"/>
  <c r="I21" i="18" s="1"/>
  <c r="H22" i="18"/>
  <c r="I22" i="18"/>
  <c r="H23" i="18"/>
  <c r="I23" i="18"/>
  <c r="H24" i="18"/>
  <c r="I24" i="18"/>
  <c r="H25" i="18"/>
  <c r="I25" i="18"/>
  <c r="H26" i="18"/>
  <c r="I26" i="18"/>
  <c r="H27" i="18"/>
  <c r="I27" i="18"/>
  <c r="H28" i="18"/>
  <c r="I28" i="18"/>
  <c r="H29" i="18"/>
  <c r="I29" i="18"/>
  <c r="H30" i="18"/>
  <c r="I30" i="18"/>
  <c r="H31" i="18"/>
  <c r="I31" i="18"/>
  <c r="H32" i="18"/>
  <c r="I32" i="18"/>
  <c r="H33" i="18"/>
  <c r="I33" i="18"/>
  <c r="H34" i="18"/>
  <c r="I34" i="18"/>
  <c r="H35" i="18"/>
  <c r="I35" i="18"/>
  <c r="H36" i="18"/>
  <c r="I36" i="18"/>
  <c r="H37" i="18"/>
  <c r="I37" i="18"/>
  <c r="H38" i="18"/>
  <c r="I38" i="18"/>
  <c r="H39" i="18"/>
  <c r="I39" i="18"/>
  <c r="H40" i="18"/>
  <c r="I40" i="18"/>
  <c r="H41" i="18"/>
  <c r="I41" i="18"/>
  <c r="H42" i="18"/>
  <c r="I42" i="18"/>
  <c r="H43" i="18"/>
  <c r="I43" i="18"/>
  <c r="H44" i="18"/>
  <c r="I44" i="18"/>
  <c r="H45" i="18"/>
  <c r="I45" i="18"/>
  <c r="H46" i="18"/>
  <c r="I46" i="18"/>
  <c r="H47" i="18"/>
  <c r="I47" i="18"/>
  <c r="H20" i="18"/>
  <c r="I20" i="18" s="1"/>
  <c r="H6" i="18"/>
  <c r="I6" i="18" s="1"/>
  <c r="H7" i="18"/>
  <c r="I7" i="18"/>
  <c r="H8" i="18"/>
  <c r="I8" i="18"/>
  <c r="H9" i="18"/>
  <c r="I9" i="18"/>
  <c r="H10" i="18"/>
  <c r="I10" i="18"/>
  <c r="H11" i="18"/>
  <c r="I11" i="18"/>
  <c r="H12" i="18"/>
  <c r="I12" i="18"/>
  <c r="H13" i="18"/>
  <c r="I13" i="18"/>
  <c r="H14" i="18"/>
  <c r="I14" i="18" s="1"/>
  <c r="H15" i="18"/>
  <c r="I15" i="18"/>
  <c r="H16" i="18"/>
  <c r="I16" i="18"/>
  <c r="H17" i="18"/>
  <c r="I17" i="18"/>
  <c r="H18" i="18"/>
  <c r="I18" i="18"/>
  <c r="I5" i="18"/>
  <c r="H5" i="18"/>
  <c r="M88" i="17"/>
  <c r="M88" i="32"/>
  <c r="G66" i="17"/>
  <c r="H68" i="17"/>
  <c r="I68" i="17" s="1"/>
  <c r="H69" i="17"/>
  <c r="I69" i="17"/>
  <c r="H67" i="17"/>
  <c r="H66" i="17" s="1"/>
  <c r="H18" i="17"/>
  <c r="I18" i="17"/>
  <c r="H19" i="17"/>
  <c r="I19" i="17" s="1"/>
  <c r="H20" i="17"/>
  <c r="I20" i="17" s="1"/>
  <c r="H21" i="17"/>
  <c r="I21" i="17"/>
  <c r="H22" i="17"/>
  <c r="I22" i="17"/>
  <c r="H23" i="17"/>
  <c r="I23" i="17"/>
  <c r="H24" i="17"/>
  <c r="I24" i="17"/>
  <c r="H25" i="17"/>
  <c r="I25" i="17"/>
  <c r="H26" i="17"/>
  <c r="I26" i="17"/>
  <c r="H27" i="17"/>
  <c r="I27" i="17" s="1"/>
  <c r="H28" i="17"/>
  <c r="I28" i="17"/>
  <c r="H29" i="17"/>
  <c r="I29" i="17" s="1"/>
  <c r="H30" i="17"/>
  <c r="I30" i="17"/>
  <c r="H31" i="17"/>
  <c r="I31" i="17"/>
  <c r="H32" i="17"/>
  <c r="I32" i="17"/>
  <c r="H33" i="17"/>
  <c r="I33" i="17" s="1"/>
  <c r="H34" i="17"/>
  <c r="I34" i="17"/>
  <c r="H35" i="17"/>
  <c r="I35" i="17" s="1"/>
  <c r="H36" i="17"/>
  <c r="I36" i="17"/>
  <c r="H37" i="17"/>
  <c r="I37" i="17"/>
  <c r="H38" i="17"/>
  <c r="I38" i="17" s="1"/>
  <c r="H39" i="17"/>
  <c r="I39" i="17"/>
  <c r="H40" i="17"/>
  <c r="I40" i="17"/>
  <c r="H41" i="17"/>
  <c r="I41" i="17"/>
  <c r="H42" i="17"/>
  <c r="I42" i="17"/>
  <c r="H43" i="17"/>
  <c r="I43" i="17" s="1"/>
  <c r="H44" i="17"/>
  <c r="I44" i="17"/>
  <c r="H45" i="17"/>
  <c r="I45" i="17"/>
  <c r="H46" i="17"/>
  <c r="I46" i="17" s="1"/>
  <c r="H47" i="17"/>
  <c r="I47" i="17"/>
  <c r="H48" i="17"/>
  <c r="I48" i="17"/>
  <c r="H49" i="17"/>
  <c r="I49" i="17" s="1"/>
  <c r="H50" i="17"/>
  <c r="I50" i="17"/>
  <c r="H51" i="17"/>
  <c r="I51" i="17" s="1"/>
  <c r="H52" i="17"/>
  <c r="I52" i="17"/>
  <c r="H53" i="17"/>
  <c r="I53" i="17"/>
  <c r="H54" i="17"/>
  <c r="I54" i="17"/>
  <c r="H55" i="17"/>
  <c r="I55" i="17" s="1"/>
  <c r="H56" i="17"/>
  <c r="I56" i="17"/>
  <c r="H57" i="17"/>
  <c r="I57" i="17"/>
  <c r="H58" i="17"/>
  <c r="I58" i="17"/>
  <c r="H59" i="17"/>
  <c r="I59" i="17" s="1"/>
  <c r="H60" i="17"/>
  <c r="I60" i="17"/>
  <c r="H61" i="17"/>
  <c r="I61" i="17"/>
  <c r="H62" i="17"/>
  <c r="I62" i="17"/>
  <c r="H63" i="17"/>
  <c r="I63" i="17"/>
  <c r="H64" i="17"/>
  <c r="I64" i="17" s="1"/>
  <c r="H65" i="17"/>
  <c r="I65" i="17"/>
  <c r="H17" i="17"/>
  <c r="I17" i="17" s="1"/>
  <c r="H6" i="17"/>
  <c r="I6" i="17"/>
  <c r="H7" i="17"/>
  <c r="I7" i="17" s="1"/>
  <c r="H8" i="17"/>
  <c r="I8" i="17"/>
  <c r="H9" i="17"/>
  <c r="I9" i="17"/>
  <c r="H10" i="17"/>
  <c r="I10" i="17"/>
  <c r="H11" i="17"/>
  <c r="I11" i="17"/>
  <c r="H12" i="17"/>
  <c r="I12" i="17" s="1"/>
  <c r="H13" i="17"/>
  <c r="I13" i="17"/>
  <c r="H14" i="17"/>
  <c r="I14" i="17"/>
  <c r="H15" i="17"/>
  <c r="I15" i="17" s="1"/>
  <c r="H5" i="17"/>
  <c r="I5" i="17" s="1"/>
  <c r="I66" i="32"/>
  <c r="H66" i="32"/>
  <c r="G66" i="32"/>
  <c r="H18" i="32"/>
  <c r="I18" i="32" s="1"/>
  <c r="H19" i="32"/>
  <c r="I19" i="32" s="1"/>
  <c r="H20" i="32"/>
  <c r="I20" i="32" s="1"/>
  <c r="H21" i="32"/>
  <c r="I21" i="32"/>
  <c r="H22" i="32"/>
  <c r="I22" i="32"/>
  <c r="H23" i="32"/>
  <c r="I23" i="32" s="1"/>
  <c r="H24" i="32"/>
  <c r="I24" i="32"/>
  <c r="H25" i="32"/>
  <c r="I25" i="32"/>
  <c r="H26" i="32"/>
  <c r="I26" i="32" s="1"/>
  <c r="H27" i="32"/>
  <c r="I27" i="32" s="1"/>
  <c r="H28" i="32"/>
  <c r="I28" i="32" s="1"/>
  <c r="H29" i="32"/>
  <c r="I29" i="32" s="1"/>
  <c r="H30" i="32"/>
  <c r="I30" i="32" s="1"/>
  <c r="H31" i="32"/>
  <c r="I31" i="32" s="1"/>
  <c r="H32" i="32"/>
  <c r="I32" i="32" s="1"/>
  <c r="H33" i="32"/>
  <c r="I33" i="32"/>
  <c r="H34" i="32"/>
  <c r="I34" i="32" s="1"/>
  <c r="H35" i="32"/>
  <c r="I35" i="32"/>
  <c r="H36" i="32"/>
  <c r="I36" i="32" s="1"/>
  <c r="H37" i="32"/>
  <c r="I37" i="32"/>
  <c r="H38" i="32"/>
  <c r="I38" i="32" s="1"/>
  <c r="H39" i="32"/>
  <c r="I39" i="32" s="1"/>
  <c r="H40" i="32"/>
  <c r="I40" i="32" s="1"/>
  <c r="H41" i="32"/>
  <c r="I41" i="32" s="1"/>
  <c r="H42" i="32"/>
  <c r="I42" i="32" s="1"/>
  <c r="H43" i="32"/>
  <c r="I43" i="32"/>
  <c r="H44" i="32"/>
  <c r="I44" i="32" s="1"/>
  <c r="H45" i="32"/>
  <c r="I45" i="32"/>
  <c r="H46" i="32"/>
  <c r="I46" i="32"/>
  <c r="H47" i="32"/>
  <c r="I47" i="32"/>
  <c r="H48" i="32"/>
  <c r="I48" i="32" s="1"/>
  <c r="H49" i="32"/>
  <c r="I49" i="32" s="1"/>
  <c r="H50" i="32"/>
  <c r="I50" i="32" s="1"/>
  <c r="H51" i="32"/>
  <c r="I51" i="32" s="1"/>
  <c r="H52" i="32"/>
  <c r="I52" i="32" s="1"/>
  <c r="H53" i="32"/>
  <c r="I53" i="32" s="1"/>
  <c r="H54" i="32"/>
  <c r="I54" i="32"/>
  <c r="H55" i="32"/>
  <c r="I55" i="32"/>
  <c r="H56" i="32"/>
  <c r="I56" i="32"/>
  <c r="H57" i="32"/>
  <c r="I57" i="32" s="1"/>
  <c r="H58" i="32"/>
  <c r="I58" i="32" s="1"/>
  <c r="H59" i="32"/>
  <c r="I59" i="32" s="1"/>
  <c r="H60" i="32"/>
  <c r="I60" i="32" s="1"/>
  <c r="H61" i="32"/>
  <c r="I61" i="32" s="1"/>
  <c r="H62" i="32"/>
  <c r="I62" i="32" s="1"/>
  <c r="H63" i="32"/>
  <c r="I63" i="32"/>
  <c r="H64" i="32"/>
  <c r="I64" i="32" s="1"/>
  <c r="H65" i="32"/>
  <c r="I65" i="32" s="1"/>
  <c r="H17" i="32"/>
  <c r="I17" i="32" s="1"/>
  <c r="H6" i="32"/>
  <c r="I6" i="32"/>
  <c r="H7" i="32"/>
  <c r="I7" i="32" s="1"/>
  <c r="H8" i="32"/>
  <c r="I8" i="32" s="1"/>
  <c r="H9" i="32"/>
  <c r="I9" i="32"/>
  <c r="H10" i="32"/>
  <c r="I10" i="32" s="1"/>
  <c r="H11" i="32"/>
  <c r="I11" i="32" s="1"/>
  <c r="H12" i="32"/>
  <c r="I12" i="32" s="1"/>
  <c r="H13" i="32"/>
  <c r="I13" i="32" s="1"/>
  <c r="H14" i="32"/>
  <c r="I14" i="32"/>
  <c r="H15" i="32"/>
  <c r="I15" i="32" s="1"/>
  <c r="H5" i="32"/>
  <c r="I5" i="32" s="1"/>
  <c r="B26" i="2"/>
  <c r="B25" i="2"/>
  <c r="B24" i="2"/>
  <c r="B23" i="2"/>
  <c r="B22" i="2"/>
  <c r="M68" i="38"/>
  <c r="E50" i="38"/>
  <c r="D50" i="38"/>
  <c r="B50" i="38"/>
  <c r="A50" i="38"/>
  <c r="E49" i="38"/>
  <c r="D49" i="38"/>
  <c r="B49" i="38"/>
  <c r="A49" i="38"/>
  <c r="F48" i="38"/>
  <c r="E48" i="38"/>
  <c r="D48" i="38"/>
  <c r="B48" i="38"/>
  <c r="A48" i="38"/>
  <c r="F46" i="38"/>
  <c r="I42" i="38"/>
  <c r="H42" i="38"/>
  <c r="H41" i="38"/>
  <c r="I41" i="38" s="1"/>
  <c r="H40" i="38"/>
  <c r="G40" i="38"/>
  <c r="G43" i="38" s="1"/>
  <c r="F40" i="38"/>
  <c r="F43" i="38" s="1"/>
  <c r="H39" i="38"/>
  <c r="I39" i="38" s="1"/>
  <c r="H38" i="38"/>
  <c r="I38" i="38" s="1"/>
  <c r="H37" i="38"/>
  <c r="I37" i="38" s="1"/>
  <c r="H36" i="38"/>
  <c r="I36" i="38" s="1"/>
  <c r="H35" i="38"/>
  <c r="I35" i="38" s="1"/>
  <c r="H34" i="38"/>
  <c r="I34" i="38" s="1"/>
  <c r="H33" i="38"/>
  <c r="I33" i="38" s="1"/>
  <c r="H32" i="38"/>
  <c r="I32" i="38" s="1"/>
  <c r="H31" i="38"/>
  <c r="I31" i="38" s="1"/>
  <c r="H30" i="38"/>
  <c r="I30" i="38" s="1"/>
  <c r="H29" i="38"/>
  <c r="I29" i="38" s="1"/>
  <c r="H28" i="38"/>
  <c r="I28" i="38" s="1"/>
  <c r="H27" i="38"/>
  <c r="I27" i="38" s="1"/>
  <c r="H26" i="38"/>
  <c r="I26" i="38" s="1"/>
  <c r="H25" i="38"/>
  <c r="I25" i="38" s="1"/>
  <c r="H24" i="38"/>
  <c r="I24" i="38" s="1"/>
  <c r="H23" i="38"/>
  <c r="I23" i="38" s="1"/>
  <c r="H22" i="38"/>
  <c r="I22" i="38" s="1"/>
  <c r="H21" i="38"/>
  <c r="I21" i="38" s="1"/>
  <c r="H20" i="38"/>
  <c r="I20" i="38" s="1"/>
  <c r="H19" i="38"/>
  <c r="I19" i="38" s="1"/>
  <c r="H18" i="38"/>
  <c r="I18" i="38" s="1"/>
  <c r="H17" i="38"/>
  <c r="I17" i="38" s="1"/>
  <c r="H16" i="38"/>
  <c r="I16" i="38" s="1"/>
  <c r="G15" i="38"/>
  <c r="G49" i="38" s="1"/>
  <c r="F15" i="38"/>
  <c r="F49" i="38" s="1"/>
  <c r="H14" i="38"/>
  <c r="I14" i="38" s="1"/>
  <c r="H13" i="38"/>
  <c r="I13" i="38" s="1"/>
  <c r="H12" i="38"/>
  <c r="I12" i="38" s="1"/>
  <c r="H11" i="38"/>
  <c r="I11" i="38" s="1"/>
  <c r="H10" i="38"/>
  <c r="I10" i="38" s="1"/>
  <c r="H9" i="38"/>
  <c r="I9" i="38" s="1"/>
  <c r="H8" i="38"/>
  <c r="I8" i="38" s="1"/>
  <c r="H7" i="38"/>
  <c r="I7" i="38" s="1"/>
  <c r="H6" i="38"/>
  <c r="H4" i="38" s="1"/>
  <c r="H48" i="38" s="1"/>
  <c r="H5" i="38"/>
  <c r="I5" i="38" s="1"/>
  <c r="G4" i="38"/>
  <c r="G48" i="38" s="1"/>
  <c r="F4" i="38"/>
  <c r="F2" i="38"/>
  <c r="C29" i="38" s="1"/>
  <c r="M68" i="37"/>
  <c r="E50" i="37"/>
  <c r="D50" i="37"/>
  <c r="B50" i="37"/>
  <c r="A50" i="37"/>
  <c r="E49" i="37"/>
  <c r="D49" i="37"/>
  <c r="B49" i="37"/>
  <c r="A49" i="37"/>
  <c r="F48" i="37"/>
  <c r="E48" i="37"/>
  <c r="D48" i="37"/>
  <c r="B48" i="37"/>
  <c r="A48" i="37"/>
  <c r="F46" i="37"/>
  <c r="H42" i="37"/>
  <c r="I42" i="37" s="1"/>
  <c r="H41" i="37"/>
  <c r="I41" i="37" s="1"/>
  <c r="H40" i="37"/>
  <c r="G40" i="37"/>
  <c r="G43" i="37" s="1"/>
  <c r="F40" i="37"/>
  <c r="F50" i="37" s="1"/>
  <c r="I39" i="37"/>
  <c r="H39" i="37"/>
  <c r="H38" i="37"/>
  <c r="I38" i="37" s="1"/>
  <c r="H37" i="37"/>
  <c r="I37" i="37" s="1"/>
  <c r="H36" i="37"/>
  <c r="I36" i="37" s="1"/>
  <c r="H35" i="37"/>
  <c r="I35" i="37" s="1"/>
  <c r="I34" i="37"/>
  <c r="H34" i="37"/>
  <c r="H33" i="37"/>
  <c r="I33" i="37" s="1"/>
  <c r="H32" i="37"/>
  <c r="I32" i="37" s="1"/>
  <c r="H31" i="37"/>
  <c r="I31" i="37" s="1"/>
  <c r="H30" i="37"/>
  <c r="I30" i="37" s="1"/>
  <c r="H29" i="37"/>
  <c r="I29" i="37" s="1"/>
  <c r="H28" i="37"/>
  <c r="I28" i="37" s="1"/>
  <c r="I27" i="37"/>
  <c r="H27" i="37"/>
  <c r="H26" i="37"/>
  <c r="I26" i="37" s="1"/>
  <c r="H25" i="37"/>
  <c r="I25" i="37" s="1"/>
  <c r="H24" i="37"/>
  <c r="I24" i="37" s="1"/>
  <c r="I23" i="37"/>
  <c r="H23" i="37"/>
  <c r="H22" i="37"/>
  <c r="I22" i="37" s="1"/>
  <c r="H21" i="37"/>
  <c r="I21" i="37" s="1"/>
  <c r="H20" i="37"/>
  <c r="I20" i="37" s="1"/>
  <c r="H19" i="37"/>
  <c r="H15" i="37" s="1"/>
  <c r="H49" i="37" s="1"/>
  <c r="I18" i="37"/>
  <c r="H18" i="37"/>
  <c r="H17" i="37"/>
  <c r="I17" i="37" s="1"/>
  <c r="H16" i="37"/>
  <c r="I16" i="37" s="1"/>
  <c r="G15" i="37"/>
  <c r="G49" i="37" s="1"/>
  <c r="F15" i="37"/>
  <c r="F49" i="37" s="1"/>
  <c r="H14" i="37"/>
  <c r="I14" i="37" s="1"/>
  <c r="I13" i="37"/>
  <c r="H13" i="37"/>
  <c r="H12" i="37"/>
  <c r="I12" i="37" s="1"/>
  <c r="H11" i="37"/>
  <c r="I11" i="37" s="1"/>
  <c r="H10" i="37"/>
  <c r="I10" i="37" s="1"/>
  <c r="H9" i="37"/>
  <c r="I9" i="37" s="1"/>
  <c r="I8" i="37"/>
  <c r="H8" i="37"/>
  <c r="H7" i="37"/>
  <c r="I7" i="37" s="1"/>
  <c r="H6" i="37"/>
  <c r="I6" i="37" s="1"/>
  <c r="H5" i="37"/>
  <c r="I5" i="37" s="1"/>
  <c r="H4" i="37"/>
  <c r="H48" i="37" s="1"/>
  <c r="G4" i="37"/>
  <c r="G48" i="37" s="1"/>
  <c r="F4" i="37"/>
  <c r="F2" i="37"/>
  <c r="C29" i="37" s="1"/>
  <c r="M68" i="36"/>
  <c r="E50" i="36"/>
  <c r="D50" i="36"/>
  <c r="B50" i="36"/>
  <c r="A50" i="36"/>
  <c r="E49" i="36"/>
  <c r="D49" i="36"/>
  <c r="B49" i="36"/>
  <c r="A49" i="36"/>
  <c r="F48" i="36"/>
  <c r="E48" i="36"/>
  <c r="D48" i="36"/>
  <c r="B48" i="36"/>
  <c r="A48" i="36"/>
  <c r="F46" i="36"/>
  <c r="H42" i="36"/>
  <c r="I42" i="36" s="1"/>
  <c r="H41" i="36"/>
  <c r="I41" i="36" s="1"/>
  <c r="H40" i="36"/>
  <c r="G40" i="36"/>
  <c r="G50" i="36" s="1"/>
  <c r="F40" i="36"/>
  <c r="F43" i="36" s="1"/>
  <c r="H39" i="36"/>
  <c r="I39" i="36" s="1"/>
  <c r="H38" i="36"/>
  <c r="I38" i="36" s="1"/>
  <c r="H37" i="36"/>
  <c r="I37" i="36" s="1"/>
  <c r="H36" i="36"/>
  <c r="I36" i="36" s="1"/>
  <c r="H35" i="36"/>
  <c r="I35" i="36" s="1"/>
  <c r="I34" i="36"/>
  <c r="H34" i="36"/>
  <c r="H33" i="36"/>
  <c r="I33" i="36" s="1"/>
  <c r="H32" i="36"/>
  <c r="I32" i="36" s="1"/>
  <c r="H31" i="36"/>
  <c r="I31" i="36" s="1"/>
  <c r="H30" i="36"/>
  <c r="I30" i="36" s="1"/>
  <c r="H29" i="36"/>
  <c r="I29" i="36" s="1"/>
  <c r="H28" i="36"/>
  <c r="I28" i="36" s="1"/>
  <c r="H27" i="36"/>
  <c r="I27" i="36" s="1"/>
  <c r="H26" i="36"/>
  <c r="I26" i="36" s="1"/>
  <c r="H25" i="36"/>
  <c r="I25" i="36" s="1"/>
  <c r="H24" i="36"/>
  <c r="I24" i="36" s="1"/>
  <c r="H23" i="36"/>
  <c r="I23" i="36" s="1"/>
  <c r="H22" i="36"/>
  <c r="I22" i="36" s="1"/>
  <c r="H21" i="36"/>
  <c r="I21" i="36" s="1"/>
  <c r="H20" i="36"/>
  <c r="I20" i="36" s="1"/>
  <c r="H19" i="36"/>
  <c r="I19" i="36" s="1"/>
  <c r="I18" i="36"/>
  <c r="H18" i="36"/>
  <c r="H17" i="36"/>
  <c r="I17" i="36" s="1"/>
  <c r="H16" i="36"/>
  <c r="I16" i="36" s="1"/>
  <c r="G15" i="36"/>
  <c r="G49" i="36" s="1"/>
  <c r="F15" i="36"/>
  <c r="F49" i="36" s="1"/>
  <c r="H14" i="36"/>
  <c r="I14" i="36" s="1"/>
  <c r="H13" i="36"/>
  <c r="I13" i="36" s="1"/>
  <c r="H12" i="36"/>
  <c r="I12" i="36" s="1"/>
  <c r="H11" i="36"/>
  <c r="I11" i="36" s="1"/>
  <c r="H10" i="36"/>
  <c r="I10" i="36" s="1"/>
  <c r="H9" i="36"/>
  <c r="I9" i="36" s="1"/>
  <c r="I8" i="36"/>
  <c r="H8" i="36"/>
  <c r="H7" i="36"/>
  <c r="I7" i="36" s="1"/>
  <c r="H6" i="36"/>
  <c r="I6" i="36" s="1"/>
  <c r="H5" i="36"/>
  <c r="I5" i="36" s="1"/>
  <c r="H4" i="36"/>
  <c r="H48" i="36" s="1"/>
  <c r="G4" i="36"/>
  <c r="G48" i="36" s="1"/>
  <c r="F4" i="36"/>
  <c r="F2" i="36"/>
  <c r="C29" i="36" s="1"/>
  <c r="I40" i="28"/>
  <c r="H40" i="28"/>
  <c r="G40" i="28"/>
  <c r="H42" i="28"/>
  <c r="I42" i="28" s="1"/>
  <c r="H41" i="28"/>
  <c r="I41" i="28" s="1"/>
  <c r="H17" i="28"/>
  <c r="I17" i="28"/>
  <c r="H18" i="28"/>
  <c r="I18" i="28" s="1"/>
  <c r="H19" i="28"/>
  <c r="I19" i="28"/>
  <c r="H20" i="28"/>
  <c r="I20" i="28"/>
  <c r="H21" i="28"/>
  <c r="I21" i="28"/>
  <c r="H22" i="28"/>
  <c r="I22" i="28"/>
  <c r="H23" i="28"/>
  <c r="I23" i="28"/>
  <c r="H24" i="28"/>
  <c r="I24" i="28" s="1"/>
  <c r="H25" i="28"/>
  <c r="I25" i="28" s="1"/>
  <c r="H26" i="28"/>
  <c r="I26" i="28" s="1"/>
  <c r="H27" i="28"/>
  <c r="I27" i="28" s="1"/>
  <c r="H28" i="28"/>
  <c r="I28" i="28"/>
  <c r="H29" i="28"/>
  <c r="I29" i="28"/>
  <c r="H30" i="28"/>
  <c r="I30" i="28"/>
  <c r="H31" i="28"/>
  <c r="I31" i="28"/>
  <c r="H32" i="28"/>
  <c r="I32" i="28"/>
  <c r="H33" i="28"/>
  <c r="I33" i="28"/>
  <c r="H34" i="28"/>
  <c r="I34" i="28" s="1"/>
  <c r="H35" i="28"/>
  <c r="I35" i="28"/>
  <c r="H36" i="28"/>
  <c r="I36" i="28"/>
  <c r="H37" i="28"/>
  <c r="I37" i="28"/>
  <c r="H38" i="28"/>
  <c r="I38" i="28"/>
  <c r="H39" i="28"/>
  <c r="I39" i="28"/>
  <c r="H16" i="28"/>
  <c r="I16" i="28" s="1"/>
  <c r="H6" i="28"/>
  <c r="I6" i="28" s="1"/>
  <c r="H7" i="28"/>
  <c r="I7" i="28"/>
  <c r="H8" i="28"/>
  <c r="I8" i="28"/>
  <c r="H9" i="28"/>
  <c r="I9" i="28" s="1"/>
  <c r="H10" i="28"/>
  <c r="I10" i="28" s="1"/>
  <c r="H11" i="28"/>
  <c r="I11" i="28"/>
  <c r="H12" i="28"/>
  <c r="I12" i="28"/>
  <c r="H13" i="28"/>
  <c r="I13" i="28"/>
  <c r="H14" i="28"/>
  <c r="I14" i="28"/>
  <c r="H5" i="28"/>
  <c r="I5" i="28" s="1"/>
  <c r="M63" i="30"/>
  <c r="I40" i="30"/>
  <c r="H40" i="30"/>
  <c r="G40" i="30"/>
  <c r="H17" i="30"/>
  <c r="I17" i="30" s="1"/>
  <c r="H18" i="30"/>
  <c r="I18" i="30" s="1"/>
  <c r="H19" i="30"/>
  <c r="I19" i="30"/>
  <c r="H20" i="30"/>
  <c r="I20" i="30" s="1"/>
  <c r="H21" i="30"/>
  <c r="I21" i="30"/>
  <c r="H22" i="30"/>
  <c r="I22" i="30"/>
  <c r="H23" i="30"/>
  <c r="I23" i="30"/>
  <c r="H24" i="30"/>
  <c r="I24" i="30" s="1"/>
  <c r="H25" i="30"/>
  <c r="I25" i="30" s="1"/>
  <c r="H26" i="30"/>
  <c r="I26" i="30" s="1"/>
  <c r="H27" i="30"/>
  <c r="I27" i="30" s="1"/>
  <c r="H28" i="30"/>
  <c r="I28" i="30"/>
  <c r="H29" i="30"/>
  <c r="I29" i="30"/>
  <c r="H30" i="30"/>
  <c r="I30" i="30"/>
  <c r="H31" i="30"/>
  <c r="I31" i="30"/>
  <c r="H32" i="30"/>
  <c r="I32" i="30"/>
  <c r="H33" i="30"/>
  <c r="I33" i="30" s="1"/>
  <c r="H34" i="30"/>
  <c r="I34" i="30" s="1"/>
  <c r="H35" i="30"/>
  <c r="I35" i="30"/>
  <c r="H36" i="30"/>
  <c r="I36" i="30" s="1"/>
  <c r="H37" i="30"/>
  <c r="I37" i="30" s="1"/>
  <c r="H38" i="30"/>
  <c r="I38" i="30"/>
  <c r="H39" i="30"/>
  <c r="I39" i="30" s="1"/>
  <c r="H16" i="30"/>
  <c r="I16" i="30" s="1"/>
  <c r="H6" i="30"/>
  <c r="I6" i="30"/>
  <c r="H7" i="30"/>
  <c r="I7" i="30"/>
  <c r="H8" i="30"/>
  <c r="I8" i="30" s="1"/>
  <c r="H9" i="30"/>
  <c r="I9" i="30"/>
  <c r="H10" i="30"/>
  <c r="I10" i="30" s="1"/>
  <c r="H11" i="30"/>
  <c r="I11" i="30" s="1"/>
  <c r="H12" i="30"/>
  <c r="I12" i="30" s="1"/>
  <c r="H13" i="30"/>
  <c r="I13" i="30"/>
  <c r="H14" i="30"/>
  <c r="I14" i="30"/>
  <c r="H5" i="30"/>
  <c r="I5" i="30" s="1"/>
  <c r="I56" i="15"/>
  <c r="H56" i="15"/>
  <c r="G56" i="15"/>
  <c r="H26" i="15"/>
  <c r="I26" i="15" s="1"/>
  <c r="H27" i="15"/>
  <c r="I27" i="15" s="1"/>
  <c r="H28" i="15"/>
  <c r="I28" i="15" s="1"/>
  <c r="H29" i="15"/>
  <c r="I29" i="15"/>
  <c r="H30" i="15"/>
  <c r="I30" i="15"/>
  <c r="H31" i="15"/>
  <c r="I31" i="15"/>
  <c r="H32" i="15"/>
  <c r="I32" i="15"/>
  <c r="H33" i="15"/>
  <c r="I33" i="15"/>
  <c r="H34" i="15"/>
  <c r="I34" i="15" s="1"/>
  <c r="H35" i="15"/>
  <c r="I35" i="15" s="1"/>
  <c r="H36" i="15"/>
  <c r="I36" i="15" s="1"/>
  <c r="H37" i="15"/>
  <c r="I37" i="15" s="1"/>
  <c r="H38" i="15"/>
  <c r="I38" i="15"/>
  <c r="H39" i="15"/>
  <c r="I39" i="15"/>
  <c r="H40" i="15"/>
  <c r="I40" i="15" s="1"/>
  <c r="H41" i="15"/>
  <c r="I41" i="15" s="1"/>
  <c r="H42" i="15"/>
  <c r="I42" i="15" s="1"/>
  <c r="H43" i="15"/>
  <c r="I43" i="15" s="1"/>
  <c r="H44" i="15"/>
  <c r="I44" i="15"/>
  <c r="H45" i="15"/>
  <c r="I45" i="15" s="1"/>
  <c r="H46" i="15"/>
  <c r="I46" i="15" s="1"/>
  <c r="H47" i="15"/>
  <c r="I47" i="15"/>
  <c r="H48" i="15"/>
  <c r="I48" i="15" s="1"/>
  <c r="H49" i="15"/>
  <c r="I49" i="15"/>
  <c r="H50" i="15"/>
  <c r="I50" i="15" s="1"/>
  <c r="H51" i="15"/>
  <c r="I51" i="15"/>
  <c r="H52" i="15"/>
  <c r="I52" i="15"/>
  <c r="H53" i="15"/>
  <c r="I53" i="15" s="1"/>
  <c r="H54" i="15"/>
  <c r="I54" i="15" s="1"/>
  <c r="H55" i="15"/>
  <c r="I55" i="15"/>
  <c r="H25" i="15"/>
  <c r="I25" i="15" s="1"/>
  <c r="H23" i="15"/>
  <c r="I23" i="15" s="1"/>
  <c r="H6" i="15"/>
  <c r="I6" i="15" s="1"/>
  <c r="H7" i="15"/>
  <c r="I7" i="15" s="1"/>
  <c r="H8" i="15"/>
  <c r="I8" i="15" s="1"/>
  <c r="H9" i="15"/>
  <c r="I9" i="15" s="1"/>
  <c r="H10" i="15"/>
  <c r="I10" i="15" s="1"/>
  <c r="H11" i="15"/>
  <c r="I11" i="15"/>
  <c r="H12" i="15"/>
  <c r="I12" i="15"/>
  <c r="H13" i="15"/>
  <c r="I13" i="15"/>
  <c r="H14" i="15"/>
  <c r="I14" i="15" s="1"/>
  <c r="H15" i="15"/>
  <c r="I15" i="15"/>
  <c r="H16" i="15"/>
  <c r="I16" i="15" s="1"/>
  <c r="H17" i="15"/>
  <c r="I17" i="15"/>
  <c r="H18" i="15"/>
  <c r="I18" i="15"/>
  <c r="H19" i="15"/>
  <c r="I19" i="15"/>
  <c r="H20" i="15"/>
  <c r="I20" i="15"/>
  <c r="H21" i="15"/>
  <c r="I21" i="15" s="1"/>
  <c r="H22" i="15"/>
  <c r="I22" i="15" s="1"/>
  <c r="H5" i="15"/>
  <c r="I5" i="15" s="1"/>
  <c r="H18" i="13"/>
  <c r="I18" i="13" s="1"/>
  <c r="H19" i="13"/>
  <c r="I19" i="13"/>
  <c r="H20" i="13"/>
  <c r="I20" i="13"/>
  <c r="H21" i="13"/>
  <c r="I21" i="13"/>
  <c r="H22" i="13"/>
  <c r="I22" i="13"/>
  <c r="H23" i="13"/>
  <c r="I23" i="13" s="1"/>
  <c r="H24" i="13"/>
  <c r="I24" i="13"/>
  <c r="H25" i="13"/>
  <c r="I25" i="13"/>
  <c r="H26" i="13"/>
  <c r="I26" i="13" s="1"/>
  <c r="H27" i="13"/>
  <c r="I27" i="13"/>
  <c r="H28" i="13"/>
  <c r="I28" i="13"/>
  <c r="H29" i="13"/>
  <c r="I29" i="13"/>
  <c r="H30" i="13"/>
  <c r="I30" i="13"/>
  <c r="H31" i="13"/>
  <c r="I31" i="13"/>
  <c r="H32" i="13"/>
  <c r="I32" i="13"/>
  <c r="H33" i="13"/>
  <c r="I33" i="13"/>
  <c r="H34" i="13"/>
  <c r="I34" i="13" s="1"/>
  <c r="H35" i="13"/>
  <c r="I35" i="13"/>
  <c r="H36" i="13"/>
  <c r="I36" i="13"/>
  <c r="H17" i="13"/>
  <c r="I17" i="13" s="1"/>
  <c r="H6" i="13"/>
  <c r="I6" i="13"/>
  <c r="H7" i="13"/>
  <c r="I7" i="13"/>
  <c r="H8" i="13"/>
  <c r="I8" i="13"/>
  <c r="H9" i="13"/>
  <c r="I9" i="13"/>
  <c r="H10" i="13"/>
  <c r="I10" i="13"/>
  <c r="H11" i="13"/>
  <c r="I11" i="13"/>
  <c r="H12" i="13"/>
  <c r="I12" i="13" s="1"/>
  <c r="H13" i="13"/>
  <c r="I13" i="13"/>
  <c r="H14" i="13"/>
  <c r="I14" i="13"/>
  <c r="H15" i="13"/>
  <c r="I15" i="13"/>
  <c r="I5" i="13"/>
  <c r="H5" i="13"/>
  <c r="H39" i="12"/>
  <c r="I39" i="12" s="1"/>
  <c r="H23" i="12"/>
  <c r="I23" i="12" s="1"/>
  <c r="H24" i="12"/>
  <c r="I24" i="12"/>
  <c r="H25" i="12"/>
  <c r="I25" i="12"/>
  <c r="H26" i="12"/>
  <c r="I26" i="12"/>
  <c r="H27" i="12"/>
  <c r="I27" i="12"/>
  <c r="H28" i="12"/>
  <c r="I28" i="12"/>
  <c r="H29" i="12"/>
  <c r="I29" i="12" s="1"/>
  <c r="H30" i="12"/>
  <c r="I30" i="12" s="1"/>
  <c r="H31" i="12"/>
  <c r="I31" i="12" s="1"/>
  <c r="H32" i="12"/>
  <c r="I32" i="12"/>
  <c r="H33" i="12"/>
  <c r="I33" i="12"/>
  <c r="H34" i="12"/>
  <c r="I34" i="12"/>
  <c r="H35" i="12"/>
  <c r="I35" i="12"/>
  <c r="H36" i="12"/>
  <c r="I36" i="12"/>
  <c r="H37" i="12"/>
  <c r="I37" i="12"/>
  <c r="I22" i="12"/>
  <c r="H22" i="12"/>
  <c r="H6" i="12"/>
  <c r="I6" i="12" s="1"/>
  <c r="H7" i="12"/>
  <c r="I7" i="12" s="1"/>
  <c r="H8" i="12"/>
  <c r="I8" i="12"/>
  <c r="H9" i="12"/>
  <c r="I9" i="12"/>
  <c r="H10" i="12"/>
  <c r="I10" i="12"/>
  <c r="H11" i="12"/>
  <c r="I11" i="12"/>
  <c r="H12" i="12"/>
  <c r="I12" i="12"/>
  <c r="H13" i="12"/>
  <c r="I13" i="12" s="1"/>
  <c r="H14" i="12"/>
  <c r="I14" i="12" s="1"/>
  <c r="H15" i="12"/>
  <c r="I15" i="12"/>
  <c r="H16" i="12"/>
  <c r="I16" i="12"/>
  <c r="H17" i="12"/>
  <c r="I17" i="12"/>
  <c r="H18" i="12"/>
  <c r="I18" i="12"/>
  <c r="H19" i="12"/>
  <c r="I19" i="12"/>
  <c r="H20" i="12"/>
  <c r="I20" i="12"/>
  <c r="H5" i="12"/>
  <c r="I5" i="12"/>
  <c r="I53" i="11"/>
  <c r="H53" i="11"/>
  <c r="G53" i="11"/>
  <c r="H55" i="11"/>
  <c r="I55" i="11"/>
  <c r="H56" i="11"/>
  <c r="I56" i="11"/>
  <c r="H57" i="11"/>
  <c r="I57" i="11"/>
  <c r="I54" i="11"/>
  <c r="H54" i="11"/>
  <c r="H24" i="11"/>
  <c r="I24" i="11" s="1"/>
  <c r="H25" i="11"/>
  <c r="I25" i="11"/>
  <c r="H26" i="11"/>
  <c r="I26" i="11"/>
  <c r="H27" i="11"/>
  <c r="I27" i="11"/>
  <c r="H28" i="11"/>
  <c r="I28" i="11"/>
  <c r="H29" i="11"/>
  <c r="I29" i="11"/>
  <c r="H30" i="11"/>
  <c r="I30" i="11" s="1"/>
  <c r="H31" i="11"/>
  <c r="I31" i="11"/>
  <c r="H32" i="11"/>
  <c r="I32" i="11" s="1"/>
  <c r="H33" i="11"/>
  <c r="I33" i="11" s="1"/>
  <c r="H34" i="11"/>
  <c r="I34" i="11"/>
  <c r="H35" i="11"/>
  <c r="I35" i="11" s="1"/>
  <c r="H36" i="11"/>
  <c r="I36" i="11"/>
  <c r="H37" i="11"/>
  <c r="I37" i="11"/>
  <c r="H38" i="11"/>
  <c r="I38" i="11"/>
  <c r="H39" i="11"/>
  <c r="I39" i="11"/>
  <c r="H40" i="11"/>
  <c r="I40" i="11" s="1"/>
  <c r="H41" i="11"/>
  <c r="I41" i="11" s="1"/>
  <c r="H42" i="11"/>
  <c r="I42" i="11" s="1"/>
  <c r="H43" i="11"/>
  <c r="I43" i="11" s="1"/>
  <c r="H44" i="11"/>
  <c r="I44" i="11"/>
  <c r="H45" i="11"/>
  <c r="I45" i="11"/>
  <c r="H46" i="11"/>
  <c r="I46" i="11"/>
  <c r="H47" i="11"/>
  <c r="I47" i="11"/>
  <c r="H48" i="11"/>
  <c r="I48" i="11" s="1"/>
  <c r="H49" i="11"/>
  <c r="I49" i="11" s="1"/>
  <c r="H50" i="11"/>
  <c r="I50" i="11" s="1"/>
  <c r="H51" i="11"/>
  <c r="I51" i="11"/>
  <c r="H52" i="11"/>
  <c r="I52" i="11"/>
  <c r="H23" i="11"/>
  <c r="I23" i="11" s="1"/>
  <c r="H6" i="11"/>
  <c r="I6" i="11" s="1"/>
  <c r="H7" i="11"/>
  <c r="I7" i="11" s="1"/>
  <c r="H8" i="11"/>
  <c r="I8" i="11" s="1"/>
  <c r="H9" i="11"/>
  <c r="I9" i="11"/>
  <c r="H10" i="11"/>
  <c r="I10" i="11" s="1"/>
  <c r="H11" i="11"/>
  <c r="I11" i="11"/>
  <c r="H12" i="11"/>
  <c r="I12" i="11"/>
  <c r="H13" i="11"/>
  <c r="I13" i="11" s="1"/>
  <c r="H14" i="11"/>
  <c r="I14" i="11"/>
  <c r="H15" i="11"/>
  <c r="I15" i="11"/>
  <c r="H16" i="11"/>
  <c r="I16" i="11" s="1"/>
  <c r="H17" i="11"/>
  <c r="I17" i="11" s="1"/>
  <c r="H18" i="11"/>
  <c r="I18" i="11"/>
  <c r="H19" i="11"/>
  <c r="I19" i="11"/>
  <c r="H20" i="11"/>
  <c r="I20" i="11" s="1"/>
  <c r="H21" i="11"/>
  <c r="I21" i="11"/>
  <c r="H5" i="11"/>
  <c r="I5" i="11" s="1"/>
  <c r="B15" i="2"/>
  <c r="B14" i="2"/>
  <c r="H41" i="10"/>
  <c r="I41" i="10" s="1"/>
  <c r="H19" i="10"/>
  <c r="I19" i="10" s="1"/>
  <c r="H20" i="10"/>
  <c r="I20" i="10"/>
  <c r="H21" i="10"/>
  <c r="I21" i="10"/>
  <c r="H22" i="10"/>
  <c r="I22" i="10"/>
  <c r="H23" i="10"/>
  <c r="I23" i="10"/>
  <c r="H24" i="10"/>
  <c r="I24" i="10"/>
  <c r="H25" i="10"/>
  <c r="I25" i="10"/>
  <c r="H26" i="10"/>
  <c r="I26" i="10"/>
  <c r="H27" i="10"/>
  <c r="I27" i="10" s="1"/>
  <c r="H28" i="10"/>
  <c r="I28" i="10"/>
  <c r="H29" i="10"/>
  <c r="I29" i="10"/>
  <c r="H30" i="10"/>
  <c r="I30" i="10"/>
  <c r="H31" i="10"/>
  <c r="I31" i="10"/>
  <c r="H32" i="10"/>
  <c r="I32" i="10"/>
  <c r="H33" i="10"/>
  <c r="I33" i="10"/>
  <c r="H34" i="10"/>
  <c r="I34" i="10"/>
  <c r="H35" i="10"/>
  <c r="I35" i="10"/>
  <c r="H36" i="10"/>
  <c r="I36" i="10"/>
  <c r="H37" i="10"/>
  <c r="I37" i="10"/>
  <c r="H38" i="10"/>
  <c r="I38" i="10"/>
  <c r="H39" i="10"/>
  <c r="I39" i="10"/>
  <c r="H18" i="10"/>
  <c r="I18" i="10" s="1"/>
  <c r="H6" i="10"/>
  <c r="I6" i="10"/>
  <c r="H7" i="10"/>
  <c r="I7" i="10"/>
  <c r="H8" i="10"/>
  <c r="I8" i="10" s="1"/>
  <c r="H9" i="10"/>
  <c r="I9" i="10"/>
  <c r="H10" i="10"/>
  <c r="I10" i="10"/>
  <c r="H11" i="10"/>
  <c r="I11" i="10"/>
  <c r="H12" i="10"/>
  <c r="I12" i="10"/>
  <c r="H13" i="10"/>
  <c r="I13" i="10"/>
  <c r="H14" i="10"/>
  <c r="I14" i="10"/>
  <c r="H15" i="10"/>
  <c r="I15" i="10"/>
  <c r="H16" i="10"/>
  <c r="I16" i="10" s="1"/>
  <c r="H5" i="10"/>
  <c r="I5" i="10"/>
  <c r="I41" i="26"/>
  <c r="H41" i="26"/>
  <c r="H19" i="26"/>
  <c r="I19" i="26" s="1"/>
  <c r="H20" i="26"/>
  <c r="I20" i="26"/>
  <c r="H21" i="26"/>
  <c r="I21" i="26"/>
  <c r="H22" i="26"/>
  <c r="I22" i="26"/>
  <c r="H23" i="26"/>
  <c r="I23" i="26"/>
  <c r="H24" i="26"/>
  <c r="I24" i="26"/>
  <c r="H25" i="26"/>
  <c r="I25" i="26"/>
  <c r="H26" i="26"/>
  <c r="I26" i="26"/>
  <c r="H27" i="26"/>
  <c r="I27" i="26" s="1"/>
  <c r="H28" i="26"/>
  <c r="I28" i="26"/>
  <c r="H29" i="26"/>
  <c r="I29" i="26" s="1"/>
  <c r="H30" i="26"/>
  <c r="I30" i="26"/>
  <c r="H31" i="26"/>
  <c r="I31" i="26"/>
  <c r="H32" i="26"/>
  <c r="I32" i="26"/>
  <c r="H33" i="26"/>
  <c r="I33" i="26"/>
  <c r="H34" i="26"/>
  <c r="I34" i="26" s="1"/>
  <c r="H35" i="26"/>
  <c r="I35" i="26" s="1"/>
  <c r="H36" i="26"/>
  <c r="I36" i="26" s="1"/>
  <c r="H37" i="26"/>
  <c r="I37" i="26"/>
  <c r="H38" i="26"/>
  <c r="I38" i="26" s="1"/>
  <c r="H39" i="26"/>
  <c r="I39" i="26"/>
  <c r="H18" i="26"/>
  <c r="I18" i="26" s="1"/>
  <c r="H6" i="26"/>
  <c r="I6" i="26"/>
  <c r="H7" i="26"/>
  <c r="I7" i="26" s="1"/>
  <c r="H8" i="26"/>
  <c r="I8" i="26"/>
  <c r="H9" i="26"/>
  <c r="I9" i="26"/>
  <c r="H10" i="26"/>
  <c r="I10" i="26" s="1"/>
  <c r="H11" i="26"/>
  <c r="I11" i="26"/>
  <c r="H12" i="26"/>
  <c r="I12" i="26" s="1"/>
  <c r="H13" i="26"/>
  <c r="I13" i="26"/>
  <c r="H14" i="26"/>
  <c r="I14" i="26"/>
  <c r="H15" i="26"/>
  <c r="I15" i="26" s="1"/>
  <c r="H16" i="26"/>
  <c r="I16" i="26"/>
  <c r="H5" i="26"/>
  <c r="I5" i="26" s="1"/>
  <c r="M61" i="10"/>
  <c r="M59" i="26"/>
  <c r="I64" i="20" l="1"/>
  <c r="I67" i="17"/>
  <c r="I66" i="17" s="1"/>
  <c r="C9" i="38"/>
  <c r="C17" i="38"/>
  <c r="I6" i="38"/>
  <c r="I40" i="38"/>
  <c r="C36" i="38"/>
  <c r="C12" i="38"/>
  <c r="C11" i="38"/>
  <c r="C19" i="38"/>
  <c r="C14" i="38"/>
  <c r="C40" i="38"/>
  <c r="C50" i="38" s="1"/>
  <c r="C15" i="38"/>
  <c r="C49" i="38" s="1"/>
  <c r="C22" i="38"/>
  <c r="C32" i="38"/>
  <c r="C28" i="38"/>
  <c r="C37" i="38"/>
  <c r="K4" i="38"/>
  <c r="K5" i="38" s="1"/>
  <c r="C20" i="38"/>
  <c r="C5" i="38"/>
  <c r="C21" i="38"/>
  <c r="C6" i="38"/>
  <c r="C38" i="38"/>
  <c r="C31" i="38"/>
  <c r="C41" i="38"/>
  <c r="C30" i="38"/>
  <c r="C7" i="38"/>
  <c r="C16" i="38"/>
  <c r="C24" i="38"/>
  <c r="C33" i="38"/>
  <c r="C25" i="38"/>
  <c r="C10" i="38"/>
  <c r="C26" i="38"/>
  <c r="C42" i="38"/>
  <c r="C35" i="38"/>
  <c r="I4" i="38"/>
  <c r="I48" i="38" s="1"/>
  <c r="I15" i="38"/>
  <c r="I49" i="38" s="1"/>
  <c r="I50" i="38"/>
  <c r="H15" i="38"/>
  <c r="H49" i="38" s="1"/>
  <c r="F50" i="38"/>
  <c r="F51" i="38" s="1"/>
  <c r="G50" i="38"/>
  <c r="G51" i="38" s="1"/>
  <c r="C27" i="38"/>
  <c r="H50" i="38"/>
  <c r="H51" i="38" s="1"/>
  <c r="C13" i="38"/>
  <c r="C23" i="38"/>
  <c r="C39" i="38"/>
  <c r="C4" i="38"/>
  <c r="C48" i="38" s="1"/>
  <c r="C8" i="38"/>
  <c r="C18" i="38"/>
  <c r="C34" i="38"/>
  <c r="C27" i="37"/>
  <c r="C11" i="37"/>
  <c r="C14" i="37"/>
  <c r="C5" i="37"/>
  <c r="C31" i="37"/>
  <c r="C32" i="37"/>
  <c r="C37" i="37"/>
  <c r="C15" i="37"/>
  <c r="C49" i="37" s="1"/>
  <c r="C16" i="37"/>
  <c r="C25" i="37"/>
  <c r="C9" i="37"/>
  <c r="C17" i="37"/>
  <c r="C41" i="37"/>
  <c r="C35" i="37"/>
  <c r="C19" i="37"/>
  <c r="C20" i="37"/>
  <c r="C21" i="37"/>
  <c r="C30" i="37"/>
  <c r="C7" i="37"/>
  <c r="C26" i="37"/>
  <c r="C36" i="37"/>
  <c r="C28" i="37"/>
  <c r="K4" i="37"/>
  <c r="K5" i="37" s="1"/>
  <c r="C6" i="37"/>
  <c r="C40" i="37"/>
  <c r="C50" i="37" s="1"/>
  <c r="C24" i="37"/>
  <c r="C33" i="37"/>
  <c r="C10" i="37"/>
  <c r="C42" i="37"/>
  <c r="F51" i="37"/>
  <c r="H43" i="37"/>
  <c r="I4" i="37"/>
  <c r="I48" i="37" s="1"/>
  <c r="I40" i="37"/>
  <c r="G50" i="37"/>
  <c r="G51" i="37" s="1"/>
  <c r="H50" i="37"/>
  <c r="H51" i="37" s="1"/>
  <c r="C12" i="37"/>
  <c r="C22" i="37"/>
  <c r="C38" i="37"/>
  <c r="F43" i="37"/>
  <c r="I19" i="37"/>
  <c r="I15" i="37" s="1"/>
  <c r="I49" i="37" s="1"/>
  <c r="C4" i="37"/>
  <c r="C48" i="37" s="1"/>
  <c r="C8" i="37"/>
  <c r="C18" i="37"/>
  <c r="C34" i="37"/>
  <c r="C13" i="37"/>
  <c r="C23" i="37"/>
  <c r="C39" i="37"/>
  <c r="C27" i="36"/>
  <c r="C13" i="36"/>
  <c r="C21" i="36"/>
  <c r="C14" i="36"/>
  <c r="C7" i="36"/>
  <c r="C24" i="36"/>
  <c r="C12" i="36"/>
  <c r="C20" i="36"/>
  <c r="C19" i="36"/>
  <c r="C37" i="36"/>
  <c r="C30" i="36"/>
  <c r="C6" i="36"/>
  <c r="C22" i="36"/>
  <c r="C31" i="36"/>
  <c r="C40" i="36"/>
  <c r="C50" i="36" s="1"/>
  <c r="C32" i="36"/>
  <c r="C33" i="36"/>
  <c r="C25" i="36"/>
  <c r="C17" i="36"/>
  <c r="C35" i="36"/>
  <c r="C11" i="36"/>
  <c r="C36" i="36"/>
  <c r="C28" i="36"/>
  <c r="K4" i="36"/>
  <c r="K5" i="36" s="1"/>
  <c r="C5" i="36"/>
  <c r="C38" i="36"/>
  <c r="C15" i="36"/>
  <c r="C49" i="36" s="1"/>
  <c r="C16" i="36"/>
  <c r="C9" i="36"/>
  <c r="C41" i="36"/>
  <c r="C10" i="36"/>
  <c r="C26" i="36"/>
  <c r="C42" i="36"/>
  <c r="I4" i="36"/>
  <c r="I48" i="36" s="1"/>
  <c r="I40" i="36"/>
  <c r="G51" i="36"/>
  <c r="I15" i="36"/>
  <c r="I49" i="36" s="1"/>
  <c r="F50" i="36"/>
  <c r="F51" i="36" s="1"/>
  <c r="H50" i="36"/>
  <c r="H15" i="36"/>
  <c r="H49" i="36" s="1"/>
  <c r="G43" i="36"/>
  <c r="C23" i="36"/>
  <c r="C39" i="36"/>
  <c r="C4" i="36"/>
  <c r="C48" i="36" s="1"/>
  <c r="C8" i="36"/>
  <c r="C18" i="36"/>
  <c r="C34" i="36"/>
  <c r="H43" i="9"/>
  <c r="I43" i="9" s="1"/>
  <c r="H42" i="9"/>
  <c r="I42" i="9" s="1"/>
  <c r="H41" i="9"/>
  <c r="G41" i="9"/>
  <c r="H40" i="9"/>
  <c r="I40" i="9" s="1"/>
  <c r="H39" i="9"/>
  <c r="I39" i="9" s="1"/>
  <c r="H38" i="9"/>
  <c r="I38" i="9" s="1"/>
  <c r="H37" i="9"/>
  <c r="I37" i="9" s="1"/>
  <c r="H36" i="9"/>
  <c r="I36" i="9" s="1"/>
  <c r="H35" i="9"/>
  <c r="I35" i="9" s="1"/>
  <c r="H34" i="9"/>
  <c r="I34" i="9" s="1"/>
  <c r="H33" i="9"/>
  <c r="I33" i="9" s="1"/>
  <c r="H32" i="9"/>
  <c r="I32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3" i="9"/>
  <c r="I23" i="9" s="1"/>
  <c r="H22" i="9"/>
  <c r="I22" i="9" s="1"/>
  <c r="H21" i="9"/>
  <c r="I21" i="9" s="1"/>
  <c r="H20" i="9"/>
  <c r="I20" i="9" s="1"/>
  <c r="H51" i="9"/>
  <c r="H19" i="9"/>
  <c r="I19" i="9" s="1"/>
  <c r="H6" i="9"/>
  <c r="I6" i="9" s="1"/>
  <c r="H7" i="9"/>
  <c r="I7" i="9" s="1"/>
  <c r="H8" i="9"/>
  <c r="I8" i="9" s="1"/>
  <c r="H9" i="9"/>
  <c r="I9" i="9" s="1"/>
  <c r="H10" i="9"/>
  <c r="I10" i="9" s="1"/>
  <c r="H11" i="9"/>
  <c r="I11" i="9" s="1"/>
  <c r="H12" i="9"/>
  <c r="I12" i="9" s="1"/>
  <c r="H13" i="9"/>
  <c r="I13" i="9" s="1"/>
  <c r="H14" i="9"/>
  <c r="I14" i="9" s="1"/>
  <c r="H15" i="9"/>
  <c r="I15" i="9" s="1"/>
  <c r="H16" i="9"/>
  <c r="I16" i="9" s="1"/>
  <c r="H17" i="9"/>
  <c r="I17" i="9"/>
  <c r="H5" i="9"/>
  <c r="I5" i="9" s="1"/>
  <c r="H31" i="8"/>
  <c r="I31" i="8" s="1"/>
  <c r="I30" i="8" s="1"/>
  <c r="I38" i="8" s="1"/>
  <c r="H6" i="8"/>
  <c r="I6" i="8" s="1"/>
  <c r="H7" i="8"/>
  <c r="I7" i="8" s="1"/>
  <c r="H8" i="8"/>
  <c r="I8" i="8"/>
  <c r="H9" i="8"/>
  <c r="I9" i="8"/>
  <c r="H10" i="8"/>
  <c r="I10" i="8" s="1"/>
  <c r="H11" i="8"/>
  <c r="I11" i="8"/>
  <c r="H12" i="8"/>
  <c r="I12" i="8"/>
  <c r="H13" i="8"/>
  <c r="I13" i="8"/>
  <c r="H14" i="8"/>
  <c r="I14" i="8" s="1"/>
  <c r="H15" i="8"/>
  <c r="I15" i="8" s="1"/>
  <c r="H16" i="8"/>
  <c r="I16" i="8"/>
  <c r="H17" i="8"/>
  <c r="I17" i="8"/>
  <c r="H18" i="8"/>
  <c r="I18" i="8" s="1"/>
  <c r="H19" i="8"/>
  <c r="I19" i="8"/>
  <c r="H20" i="8"/>
  <c r="I20" i="8"/>
  <c r="H21" i="8"/>
  <c r="I21" i="8"/>
  <c r="H22" i="8"/>
  <c r="I22" i="8"/>
  <c r="H23" i="8"/>
  <c r="I23" i="8" s="1"/>
  <c r="H24" i="8"/>
  <c r="I24" i="8" s="1"/>
  <c r="H25" i="8"/>
  <c r="I25" i="8"/>
  <c r="H26" i="8"/>
  <c r="I26" i="8" s="1"/>
  <c r="H27" i="8"/>
  <c r="I27" i="8"/>
  <c r="H28" i="8"/>
  <c r="I28" i="8"/>
  <c r="H29" i="8"/>
  <c r="I29" i="8"/>
  <c r="H5" i="8"/>
  <c r="I5" i="8" s="1"/>
  <c r="I45" i="25"/>
  <c r="H45" i="25"/>
  <c r="G45" i="25"/>
  <c r="H47" i="25"/>
  <c r="I47" i="25"/>
  <c r="H48" i="25"/>
  <c r="I48" i="25"/>
  <c r="H46" i="25"/>
  <c r="I46" i="25" s="1"/>
  <c r="I56" i="25" s="1"/>
  <c r="H23" i="25"/>
  <c r="I23" i="25"/>
  <c r="H24" i="25"/>
  <c r="I24" i="25" s="1"/>
  <c r="H25" i="25"/>
  <c r="I25" i="25"/>
  <c r="H26" i="25"/>
  <c r="I26" i="25"/>
  <c r="H27" i="25"/>
  <c r="I27" i="25"/>
  <c r="H28" i="25"/>
  <c r="I28" i="25"/>
  <c r="H29" i="25"/>
  <c r="I29" i="25"/>
  <c r="H30" i="25"/>
  <c r="I30" i="25"/>
  <c r="H31" i="25"/>
  <c r="I31" i="25"/>
  <c r="H32" i="25"/>
  <c r="I32" i="25" s="1"/>
  <c r="H33" i="25"/>
  <c r="I33" i="25"/>
  <c r="H34" i="25"/>
  <c r="I34" i="25"/>
  <c r="H35" i="25"/>
  <c r="I35" i="25"/>
  <c r="H36" i="25"/>
  <c r="I36" i="25"/>
  <c r="H37" i="25"/>
  <c r="I37" i="25"/>
  <c r="H38" i="25"/>
  <c r="I38" i="25"/>
  <c r="H39" i="25"/>
  <c r="I39" i="25"/>
  <c r="H40" i="25"/>
  <c r="I40" i="25" s="1"/>
  <c r="H41" i="25"/>
  <c r="I41" i="25"/>
  <c r="H42" i="25"/>
  <c r="I42" i="25"/>
  <c r="H43" i="25"/>
  <c r="I43" i="25"/>
  <c r="H44" i="25"/>
  <c r="I44" i="25"/>
  <c r="H22" i="25"/>
  <c r="I22" i="25" s="1"/>
  <c r="H6" i="25"/>
  <c r="I6" i="25"/>
  <c r="H7" i="25"/>
  <c r="I7" i="25"/>
  <c r="H8" i="25"/>
  <c r="I8" i="25" s="1"/>
  <c r="H9" i="25"/>
  <c r="I9" i="25"/>
  <c r="H10" i="25"/>
  <c r="I10" i="25"/>
  <c r="H11" i="25"/>
  <c r="I11" i="25"/>
  <c r="H12" i="25"/>
  <c r="I12" i="25"/>
  <c r="H13" i="25"/>
  <c r="I13" i="25"/>
  <c r="H14" i="25"/>
  <c r="I14" i="25"/>
  <c r="H15" i="25"/>
  <c r="I15" i="25"/>
  <c r="H16" i="25"/>
  <c r="I16" i="25" s="1"/>
  <c r="H17" i="25"/>
  <c r="I17" i="25"/>
  <c r="H18" i="25"/>
  <c r="I18" i="25"/>
  <c r="H19" i="25"/>
  <c r="I19" i="25"/>
  <c r="H20" i="25"/>
  <c r="I20" i="25"/>
  <c r="H5" i="25"/>
  <c r="I5" i="25"/>
  <c r="B10" i="2"/>
  <c r="E63" i="34"/>
  <c r="D63" i="34"/>
  <c r="B63" i="34"/>
  <c r="A63" i="34"/>
  <c r="G62" i="34"/>
  <c r="E62" i="34"/>
  <c r="D62" i="34"/>
  <c r="B62" i="34"/>
  <c r="A62" i="34"/>
  <c r="G61" i="34"/>
  <c r="F61" i="34"/>
  <c r="E61" i="34"/>
  <c r="D61" i="34"/>
  <c r="B61" i="34"/>
  <c r="A61" i="34"/>
  <c r="F59" i="34"/>
  <c r="H55" i="34"/>
  <c r="I55" i="34" s="1"/>
  <c r="H54" i="34"/>
  <c r="I54" i="34" s="1"/>
  <c r="H53" i="34"/>
  <c r="G53" i="34"/>
  <c r="G56" i="34" s="1"/>
  <c r="F53" i="34"/>
  <c r="F56" i="34" s="1"/>
  <c r="H52" i="34"/>
  <c r="I52" i="34" s="1"/>
  <c r="H51" i="34"/>
  <c r="I51" i="34" s="1"/>
  <c r="H50" i="34"/>
  <c r="I50" i="34" s="1"/>
  <c r="H49" i="34"/>
  <c r="I49" i="34" s="1"/>
  <c r="H48" i="34"/>
  <c r="I48" i="34" s="1"/>
  <c r="H47" i="34"/>
  <c r="I47" i="34" s="1"/>
  <c r="H46" i="34"/>
  <c r="I46" i="34" s="1"/>
  <c r="H45" i="34"/>
  <c r="I45" i="34" s="1"/>
  <c r="H44" i="34"/>
  <c r="I44" i="34" s="1"/>
  <c r="H43" i="34"/>
  <c r="I43" i="34" s="1"/>
  <c r="H42" i="34"/>
  <c r="I42" i="34" s="1"/>
  <c r="H41" i="34"/>
  <c r="I41" i="34" s="1"/>
  <c r="H40" i="34"/>
  <c r="I40" i="34" s="1"/>
  <c r="H39" i="34"/>
  <c r="I39" i="34" s="1"/>
  <c r="H38" i="34"/>
  <c r="I38" i="34" s="1"/>
  <c r="H37" i="34"/>
  <c r="I37" i="34" s="1"/>
  <c r="H36" i="34"/>
  <c r="I36" i="34" s="1"/>
  <c r="H35" i="34"/>
  <c r="I35" i="34" s="1"/>
  <c r="H34" i="34"/>
  <c r="I34" i="34" s="1"/>
  <c r="H33" i="34"/>
  <c r="I33" i="34" s="1"/>
  <c r="H32" i="34"/>
  <c r="I32" i="34" s="1"/>
  <c r="H31" i="34"/>
  <c r="I31" i="34" s="1"/>
  <c r="H30" i="34"/>
  <c r="I30" i="34" s="1"/>
  <c r="H29" i="34"/>
  <c r="I29" i="34" s="1"/>
  <c r="H28" i="34"/>
  <c r="I28" i="34" s="1"/>
  <c r="H27" i="34"/>
  <c r="I27" i="34" s="1"/>
  <c r="H26" i="34"/>
  <c r="I26" i="34" s="1"/>
  <c r="H25" i="34"/>
  <c r="I25" i="34" s="1"/>
  <c r="H24" i="34"/>
  <c r="I24" i="34" s="1"/>
  <c r="H23" i="34"/>
  <c r="I23" i="34" s="1"/>
  <c r="H22" i="34"/>
  <c r="I22" i="34" s="1"/>
  <c r="H21" i="34"/>
  <c r="I21" i="34" s="1"/>
  <c r="H20" i="34"/>
  <c r="I20" i="34" s="1"/>
  <c r="H19" i="34"/>
  <c r="I19" i="34" s="1"/>
  <c r="H18" i="34"/>
  <c r="I18" i="34" s="1"/>
  <c r="H17" i="34"/>
  <c r="I17" i="34" s="1"/>
  <c r="H16" i="34"/>
  <c r="I16" i="34" s="1"/>
  <c r="H15" i="34"/>
  <c r="I15" i="34" s="1"/>
  <c r="H14" i="34"/>
  <c r="I14" i="34" s="1"/>
  <c r="H13" i="34"/>
  <c r="I13" i="34" s="1"/>
  <c r="G12" i="34"/>
  <c r="F12" i="34"/>
  <c r="F62" i="34" s="1"/>
  <c r="H11" i="34"/>
  <c r="I11" i="34" s="1"/>
  <c r="H10" i="34"/>
  <c r="I10" i="34" s="1"/>
  <c r="H9" i="34"/>
  <c r="I9" i="34" s="1"/>
  <c r="H8" i="34"/>
  <c r="I8" i="34" s="1"/>
  <c r="H7" i="34"/>
  <c r="I7" i="34" s="1"/>
  <c r="H6" i="34"/>
  <c r="H5" i="34"/>
  <c r="I5" i="34" s="1"/>
  <c r="G4" i="34"/>
  <c r="F4" i="34"/>
  <c r="F2" i="34"/>
  <c r="C47" i="34" s="1"/>
  <c r="B9" i="2"/>
  <c r="I53" i="33"/>
  <c r="H53" i="33"/>
  <c r="G53" i="33"/>
  <c r="H55" i="33"/>
  <c r="I55" i="33"/>
  <c r="H54" i="33"/>
  <c r="I54" i="33" s="1"/>
  <c r="H44" i="33"/>
  <c r="I44" i="33"/>
  <c r="H45" i="33"/>
  <c r="I45" i="33"/>
  <c r="H46" i="33"/>
  <c r="I46" i="33"/>
  <c r="H47" i="33"/>
  <c r="I47" i="33" s="1"/>
  <c r="H48" i="33"/>
  <c r="I48" i="33"/>
  <c r="H49" i="33"/>
  <c r="I49" i="33"/>
  <c r="H50" i="33"/>
  <c r="I50" i="33"/>
  <c r="H51" i="33"/>
  <c r="I51" i="33"/>
  <c r="H52" i="33"/>
  <c r="I52" i="33"/>
  <c r="H14" i="33"/>
  <c r="I14" i="33" s="1"/>
  <c r="H15" i="33"/>
  <c r="I15" i="33" s="1"/>
  <c r="H16" i="33"/>
  <c r="I16" i="33" s="1"/>
  <c r="H17" i="33"/>
  <c r="I17" i="33"/>
  <c r="H18" i="33"/>
  <c r="I18" i="33" s="1"/>
  <c r="H19" i="33"/>
  <c r="I19" i="33" s="1"/>
  <c r="H20" i="33"/>
  <c r="I20" i="33"/>
  <c r="H21" i="33"/>
  <c r="I21" i="33"/>
  <c r="H22" i="33"/>
  <c r="I22" i="33"/>
  <c r="H23" i="33"/>
  <c r="I23" i="33"/>
  <c r="H24" i="33"/>
  <c r="I24" i="33" s="1"/>
  <c r="H25" i="33"/>
  <c r="I25" i="33" s="1"/>
  <c r="H26" i="33"/>
  <c r="I26" i="33" s="1"/>
  <c r="H27" i="33"/>
  <c r="I27" i="33" s="1"/>
  <c r="H28" i="33"/>
  <c r="I28" i="33" s="1"/>
  <c r="H29" i="33"/>
  <c r="I29" i="33"/>
  <c r="H30" i="33"/>
  <c r="I30" i="33"/>
  <c r="H31" i="33"/>
  <c r="I31" i="33"/>
  <c r="H32" i="33"/>
  <c r="I32" i="33" s="1"/>
  <c r="H33" i="33"/>
  <c r="I33" i="33"/>
  <c r="H34" i="33"/>
  <c r="I34" i="33" s="1"/>
  <c r="H35" i="33"/>
  <c r="I35" i="33" s="1"/>
  <c r="H36" i="33"/>
  <c r="I36" i="33"/>
  <c r="H37" i="33"/>
  <c r="I37" i="33" s="1"/>
  <c r="H38" i="33"/>
  <c r="I38" i="33"/>
  <c r="H39" i="33"/>
  <c r="I39" i="33" s="1"/>
  <c r="H40" i="33"/>
  <c r="I40" i="33" s="1"/>
  <c r="H41" i="33"/>
  <c r="I41" i="33" s="1"/>
  <c r="H42" i="33"/>
  <c r="I42" i="33" s="1"/>
  <c r="H43" i="33"/>
  <c r="I43" i="33"/>
  <c r="H13" i="33"/>
  <c r="I13" i="33" s="1"/>
  <c r="H6" i="33"/>
  <c r="I6" i="33"/>
  <c r="H7" i="33"/>
  <c r="I7" i="33" s="1"/>
  <c r="H8" i="33"/>
  <c r="I8" i="33"/>
  <c r="H9" i="33"/>
  <c r="I9" i="33" s="1"/>
  <c r="H10" i="33"/>
  <c r="I10" i="33" s="1"/>
  <c r="H11" i="33"/>
  <c r="I11" i="33" s="1"/>
  <c r="H5" i="33"/>
  <c r="I5" i="33" s="1"/>
  <c r="H52" i="6"/>
  <c r="I52" i="6"/>
  <c r="H51" i="6"/>
  <c r="I51" i="6" s="1"/>
  <c r="I50" i="6" s="1"/>
  <c r="I60" i="6" s="1"/>
  <c r="H29" i="6"/>
  <c r="I29" i="6"/>
  <c r="H30" i="6"/>
  <c r="I30" i="6"/>
  <c r="H31" i="6"/>
  <c r="I31" i="6" s="1"/>
  <c r="H32" i="6"/>
  <c r="I32" i="6"/>
  <c r="H33" i="6"/>
  <c r="H27" i="6" s="1"/>
  <c r="H59" i="6" s="1"/>
  <c r="H34" i="6"/>
  <c r="I34" i="6"/>
  <c r="H35" i="6"/>
  <c r="I35" i="6"/>
  <c r="H36" i="6"/>
  <c r="I36" i="6"/>
  <c r="H37" i="6"/>
  <c r="I37" i="6"/>
  <c r="H38" i="6"/>
  <c r="I38" i="6"/>
  <c r="H39" i="6"/>
  <c r="I39" i="6" s="1"/>
  <c r="H40" i="6"/>
  <c r="I40" i="6"/>
  <c r="H41" i="6"/>
  <c r="I41" i="6" s="1"/>
  <c r="H42" i="6"/>
  <c r="I42" i="6"/>
  <c r="H43" i="6"/>
  <c r="I43" i="6"/>
  <c r="H44" i="6"/>
  <c r="I44" i="6"/>
  <c r="H45" i="6"/>
  <c r="I45" i="6"/>
  <c r="H46" i="6"/>
  <c r="I46" i="6"/>
  <c r="H47" i="6"/>
  <c r="I47" i="6" s="1"/>
  <c r="H48" i="6"/>
  <c r="I48" i="6"/>
  <c r="H49" i="6"/>
  <c r="I49" i="6" s="1"/>
  <c r="H28" i="6"/>
  <c r="I28" i="6"/>
  <c r="H6" i="6"/>
  <c r="I6" i="6" s="1"/>
  <c r="H7" i="6"/>
  <c r="I7" i="6"/>
  <c r="H8" i="6"/>
  <c r="I8" i="6" s="1"/>
  <c r="H9" i="6"/>
  <c r="I9" i="6"/>
  <c r="H10" i="6"/>
  <c r="I10" i="6"/>
  <c r="H11" i="6"/>
  <c r="I11" i="6"/>
  <c r="H12" i="6"/>
  <c r="I12" i="6"/>
  <c r="H13" i="6"/>
  <c r="I13" i="6"/>
  <c r="H14" i="6"/>
  <c r="I14" i="6" s="1"/>
  <c r="H15" i="6"/>
  <c r="I15" i="6" s="1"/>
  <c r="H16" i="6"/>
  <c r="I16" i="6" s="1"/>
  <c r="H17" i="6"/>
  <c r="I17" i="6" s="1"/>
  <c r="H18" i="6"/>
  <c r="I18" i="6"/>
  <c r="H19" i="6"/>
  <c r="I19" i="6"/>
  <c r="H20" i="6"/>
  <c r="I20" i="6"/>
  <c r="H21" i="6"/>
  <c r="I21" i="6"/>
  <c r="H22" i="6"/>
  <c r="I22" i="6" s="1"/>
  <c r="H23" i="6"/>
  <c r="I23" i="6"/>
  <c r="H24" i="6"/>
  <c r="I24" i="6" s="1"/>
  <c r="H25" i="6"/>
  <c r="I25" i="6"/>
  <c r="H26" i="6"/>
  <c r="I26" i="6" s="1"/>
  <c r="H5" i="6"/>
  <c r="I5" i="6" s="1"/>
  <c r="H50" i="6"/>
  <c r="H60" i="6" s="1"/>
  <c r="G50" i="6"/>
  <c r="G60" i="6" s="1"/>
  <c r="I55" i="5"/>
  <c r="H55" i="5"/>
  <c r="G55" i="5"/>
  <c r="G66" i="5" s="1"/>
  <c r="H26" i="5"/>
  <c r="I26" i="5" s="1"/>
  <c r="H27" i="5"/>
  <c r="I27" i="5" s="1"/>
  <c r="H28" i="5"/>
  <c r="I28" i="5" s="1"/>
  <c r="H29" i="5"/>
  <c r="I29" i="5" s="1"/>
  <c r="H30" i="5"/>
  <c r="I30" i="5" s="1"/>
  <c r="H31" i="5"/>
  <c r="I31" i="5"/>
  <c r="H32" i="5"/>
  <c r="I32" i="5"/>
  <c r="H33" i="5"/>
  <c r="I33" i="5"/>
  <c r="H34" i="5"/>
  <c r="I34" i="5" s="1"/>
  <c r="H35" i="5"/>
  <c r="I35" i="5" s="1"/>
  <c r="H36" i="5"/>
  <c r="I36" i="5" s="1"/>
  <c r="H37" i="5"/>
  <c r="I37" i="5" s="1"/>
  <c r="H38" i="5"/>
  <c r="I38" i="5" s="1"/>
  <c r="H39" i="5"/>
  <c r="I39" i="5" s="1"/>
  <c r="H40" i="5"/>
  <c r="I40" i="5"/>
  <c r="H41" i="5"/>
  <c r="I41" i="5"/>
  <c r="H42" i="5"/>
  <c r="I42" i="5"/>
  <c r="H43" i="5"/>
  <c r="I43" i="5" s="1"/>
  <c r="H44" i="5"/>
  <c r="I44" i="5"/>
  <c r="H45" i="5"/>
  <c r="I45" i="5" s="1"/>
  <c r="H46" i="5"/>
  <c r="I46" i="5" s="1"/>
  <c r="H47" i="5"/>
  <c r="I47" i="5" s="1"/>
  <c r="H48" i="5"/>
  <c r="I48" i="5" s="1"/>
  <c r="H49" i="5"/>
  <c r="I49" i="5"/>
  <c r="H50" i="5"/>
  <c r="I50" i="5"/>
  <c r="H51" i="5"/>
  <c r="I51" i="5"/>
  <c r="H52" i="5"/>
  <c r="I52" i="5"/>
  <c r="H53" i="5"/>
  <c r="I53" i="5" s="1"/>
  <c r="H54" i="5"/>
  <c r="I54" i="5" s="1"/>
  <c r="H25" i="5"/>
  <c r="I25" i="5" s="1"/>
  <c r="H6" i="5"/>
  <c r="I6" i="5"/>
  <c r="H7" i="5"/>
  <c r="I7" i="5" s="1"/>
  <c r="H8" i="5"/>
  <c r="I8" i="5" s="1"/>
  <c r="H9" i="5"/>
  <c r="I9" i="5" s="1"/>
  <c r="H10" i="5"/>
  <c r="I10" i="5" s="1"/>
  <c r="H11" i="5"/>
  <c r="I11" i="5"/>
  <c r="H12" i="5"/>
  <c r="I12" i="5" s="1"/>
  <c r="H13" i="5"/>
  <c r="I13" i="5"/>
  <c r="H14" i="5"/>
  <c r="I14" i="5"/>
  <c r="H15" i="5"/>
  <c r="I15" i="5" s="1"/>
  <c r="H16" i="5"/>
  <c r="I16" i="5" s="1"/>
  <c r="H17" i="5"/>
  <c r="I17" i="5" s="1"/>
  <c r="H18" i="5"/>
  <c r="I18" i="5" s="1"/>
  <c r="H19" i="5"/>
  <c r="I19" i="5" s="1"/>
  <c r="H20" i="5"/>
  <c r="I20" i="5" s="1"/>
  <c r="H21" i="5"/>
  <c r="I21" i="5" s="1"/>
  <c r="H22" i="5"/>
  <c r="I22" i="5" s="1"/>
  <c r="H23" i="5"/>
  <c r="I23" i="5"/>
  <c r="H5" i="5"/>
  <c r="I5" i="5" s="1"/>
  <c r="H34" i="4"/>
  <c r="I34" i="4" s="1"/>
  <c r="I33" i="4" s="1"/>
  <c r="I42" i="4" s="1"/>
  <c r="H15" i="4"/>
  <c r="I15" i="4"/>
  <c r="H16" i="4"/>
  <c r="I16" i="4" s="1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 s="1"/>
  <c r="H25" i="4"/>
  <c r="I25" i="4"/>
  <c r="H26" i="4"/>
  <c r="I26" i="4"/>
  <c r="H27" i="4"/>
  <c r="I27" i="4"/>
  <c r="H28" i="4"/>
  <c r="I28" i="4"/>
  <c r="H29" i="4"/>
  <c r="I29" i="4"/>
  <c r="H30" i="4"/>
  <c r="I30" i="4"/>
  <c r="H31" i="4"/>
  <c r="I31" i="4"/>
  <c r="H32" i="4"/>
  <c r="I32" i="4" s="1"/>
  <c r="H14" i="4"/>
  <c r="I14" i="4" s="1"/>
  <c r="H6" i="4"/>
  <c r="I6" i="4" s="1"/>
  <c r="H7" i="4"/>
  <c r="I7" i="4" s="1"/>
  <c r="H8" i="4"/>
  <c r="I8" i="4"/>
  <c r="H9" i="4"/>
  <c r="I9" i="4"/>
  <c r="H10" i="4"/>
  <c r="I10" i="4"/>
  <c r="H11" i="4"/>
  <c r="I11" i="4"/>
  <c r="H12" i="4"/>
  <c r="I12" i="4"/>
  <c r="H5" i="4"/>
  <c r="I5" i="4"/>
  <c r="I48" i="3"/>
  <c r="H48" i="3"/>
  <c r="G48" i="3"/>
  <c r="H50" i="3"/>
  <c r="I50" i="3"/>
  <c r="H51" i="3"/>
  <c r="I51" i="3"/>
  <c r="I49" i="3"/>
  <c r="H49" i="3"/>
  <c r="H20" i="3"/>
  <c r="I20" i="3" s="1"/>
  <c r="H21" i="3"/>
  <c r="I21" i="3" s="1"/>
  <c r="H22" i="3"/>
  <c r="I22" i="3" s="1"/>
  <c r="H23" i="3"/>
  <c r="I23" i="3"/>
  <c r="H24" i="3"/>
  <c r="I24" i="3"/>
  <c r="H25" i="3"/>
  <c r="I25" i="3"/>
  <c r="H26" i="3"/>
  <c r="I26" i="3"/>
  <c r="H27" i="3"/>
  <c r="I27" i="3"/>
  <c r="H28" i="3"/>
  <c r="I28" i="3" s="1"/>
  <c r="H29" i="3"/>
  <c r="I29" i="3" s="1"/>
  <c r="H30" i="3"/>
  <c r="I30" i="3" s="1"/>
  <c r="H31" i="3"/>
  <c r="I31" i="3"/>
  <c r="H32" i="3"/>
  <c r="I32" i="3"/>
  <c r="H33" i="3"/>
  <c r="I33" i="3"/>
  <c r="H34" i="3"/>
  <c r="I34" i="3"/>
  <c r="H35" i="3"/>
  <c r="I35" i="3"/>
  <c r="H36" i="3"/>
  <c r="I36" i="3" s="1"/>
  <c r="H37" i="3"/>
  <c r="I37" i="3" s="1"/>
  <c r="H38" i="3"/>
  <c r="I38" i="3" s="1"/>
  <c r="H39" i="3"/>
  <c r="I39" i="3"/>
  <c r="H40" i="3"/>
  <c r="I40" i="3"/>
  <c r="H41" i="3"/>
  <c r="I41" i="3"/>
  <c r="H42" i="3"/>
  <c r="I42" i="3"/>
  <c r="H43" i="3"/>
  <c r="I43" i="3"/>
  <c r="H44" i="3"/>
  <c r="I44" i="3" s="1"/>
  <c r="H45" i="3"/>
  <c r="I45" i="3" s="1"/>
  <c r="H46" i="3"/>
  <c r="I46" i="3" s="1"/>
  <c r="H47" i="3"/>
  <c r="I47" i="3"/>
  <c r="H19" i="3"/>
  <c r="I19" i="3" s="1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5" i="3"/>
  <c r="I5" i="3"/>
  <c r="H47" i="1"/>
  <c r="I47" i="1"/>
  <c r="H48" i="1"/>
  <c r="I48" i="1"/>
  <c r="H46" i="1"/>
  <c r="I46" i="1" s="1"/>
  <c r="I45" i="1" s="1"/>
  <c r="I56" i="1" s="1"/>
  <c r="H44" i="1"/>
  <c r="H21" i="1"/>
  <c r="I21" i="1"/>
  <c r="H22" i="1"/>
  <c r="I22" i="1"/>
  <c r="H23" i="1"/>
  <c r="I23" i="1" s="1"/>
  <c r="H24" i="1"/>
  <c r="I24" i="1"/>
  <c r="H25" i="1"/>
  <c r="I25" i="1"/>
  <c r="H26" i="1"/>
  <c r="I26" i="1"/>
  <c r="H27" i="1"/>
  <c r="I27" i="1"/>
  <c r="H28" i="1"/>
  <c r="I28" i="1" s="1"/>
  <c r="H29" i="1"/>
  <c r="I29" i="1"/>
  <c r="H30" i="1"/>
  <c r="I30" i="1"/>
  <c r="H31" i="1"/>
  <c r="I31" i="1" s="1"/>
  <c r="H32" i="1"/>
  <c r="I32" i="1"/>
  <c r="H33" i="1"/>
  <c r="I33" i="1"/>
  <c r="H34" i="1"/>
  <c r="I34" i="1"/>
  <c r="H35" i="1"/>
  <c r="I35" i="1"/>
  <c r="H36" i="1"/>
  <c r="I36" i="1" s="1"/>
  <c r="H37" i="1"/>
  <c r="I37" i="1"/>
  <c r="H38" i="1"/>
  <c r="I38" i="1"/>
  <c r="H39" i="1"/>
  <c r="I39" i="1" s="1"/>
  <c r="H40" i="1"/>
  <c r="I40" i="1"/>
  <c r="H41" i="1"/>
  <c r="H42" i="1"/>
  <c r="I42" i="1"/>
  <c r="H43" i="1"/>
  <c r="I43" i="1"/>
  <c r="I44" i="1"/>
  <c r="H20" i="1"/>
  <c r="I20" i="1" s="1"/>
  <c r="H6" i="1"/>
  <c r="I6" i="1"/>
  <c r="H7" i="1"/>
  <c r="I7" i="1"/>
  <c r="H8" i="1"/>
  <c r="I8" i="1"/>
  <c r="H9" i="1"/>
  <c r="I9" i="1"/>
  <c r="H10" i="1"/>
  <c r="I10" i="1"/>
  <c r="H11" i="1"/>
  <c r="H4" i="1" s="1"/>
  <c r="H54" i="1" s="1"/>
  <c r="I11" i="1"/>
  <c r="H12" i="1"/>
  <c r="I12" i="1"/>
  <c r="H13" i="1"/>
  <c r="I13" i="1" s="1"/>
  <c r="H14" i="1"/>
  <c r="I14" i="1"/>
  <c r="H15" i="1"/>
  <c r="I15" i="1"/>
  <c r="H16" i="1"/>
  <c r="I16" i="1"/>
  <c r="H17" i="1"/>
  <c r="I17" i="1"/>
  <c r="H18" i="1"/>
  <c r="I18" i="1"/>
  <c r="I5" i="1"/>
  <c r="H5" i="1"/>
  <c r="H5" i="14"/>
  <c r="H30" i="14"/>
  <c r="I30" i="14" s="1"/>
  <c r="I29" i="14" s="1"/>
  <c r="I38" i="14" s="1"/>
  <c r="H11" i="14"/>
  <c r="I11" i="14" s="1"/>
  <c r="H12" i="14"/>
  <c r="I12" i="14" s="1"/>
  <c r="H13" i="14"/>
  <c r="I13" i="14" s="1"/>
  <c r="H14" i="14"/>
  <c r="I14" i="14"/>
  <c r="H15" i="14"/>
  <c r="I15" i="14"/>
  <c r="H16" i="14"/>
  <c r="I16" i="14" s="1"/>
  <c r="H17" i="14"/>
  <c r="I17" i="14"/>
  <c r="H18" i="14"/>
  <c r="I18" i="14" s="1"/>
  <c r="H19" i="14"/>
  <c r="I19" i="14" s="1"/>
  <c r="H20" i="14"/>
  <c r="I20" i="14" s="1"/>
  <c r="H21" i="14"/>
  <c r="I21" i="14"/>
  <c r="H22" i="14"/>
  <c r="I22" i="14"/>
  <c r="H23" i="14"/>
  <c r="I23" i="14"/>
  <c r="H24" i="14"/>
  <c r="I24" i="14"/>
  <c r="H25" i="14"/>
  <c r="I25" i="14"/>
  <c r="H26" i="14"/>
  <c r="I26" i="14" s="1"/>
  <c r="H27" i="14"/>
  <c r="I27" i="14" s="1"/>
  <c r="H28" i="14"/>
  <c r="I28" i="14"/>
  <c r="H10" i="14"/>
  <c r="I10" i="14" s="1"/>
  <c r="H6" i="14"/>
  <c r="I6" i="14"/>
  <c r="H7" i="14"/>
  <c r="I7" i="14"/>
  <c r="H8" i="14"/>
  <c r="I8" i="14" s="1"/>
  <c r="I5" i="14"/>
  <c r="H30" i="27"/>
  <c r="I30" i="27" s="1"/>
  <c r="I29" i="27" s="1"/>
  <c r="I38" i="27" s="1"/>
  <c r="H11" i="27"/>
  <c r="I11" i="27" s="1"/>
  <c r="H12" i="27"/>
  <c r="I12" i="27" s="1"/>
  <c r="H13" i="27"/>
  <c r="I13" i="27" s="1"/>
  <c r="H14" i="27"/>
  <c r="I14" i="27" s="1"/>
  <c r="H15" i="27"/>
  <c r="I15" i="27"/>
  <c r="H16" i="27"/>
  <c r="I16" i="27" s="1"/>
  <c r="H17" i="27"/>
  <c r="I17" i="27"/>
  <c r="H18" i="27"/>
  <c r="I18" i="27" s="1"/>
  <c r="H19" i="27"/>
  <c r="I19" i="27"/>
  <c r="H20" i="27"/>
  <c r="I20" i="27" s="1"/>
  <c r="H21" i="27"/>
  <c r="I21" i="27" s="1"/>
  <c r="H22" i="27"/>
  <c r="I22" i="27"/>
  <c r="H23" i="27"/>
  <c r="I23" i="27" s="1"/>
  <c r="H24" i="27"/>
  <c r="I24" i="27" s="1"/>
  <c r="H25" i="27"/>
  <c r="I25" i="27"/>
  <c r="H26" i="27"/>
  <c r="I26" i="27" s="1"/>
  <c r="H27" i="27"/>
  <c r="I27" i="27"/>
  <c r="H28" i="27"/>
  <c r="I28" i="27" s="1"/>
  <c r="H10" i="27"/>
  <c r="I10" i="27" s="1"/>
  <c r="H8" i="27"/>
  <c r="H6" i="27"/>
  <c r="I6" i="27" s="1"/>
  <c r="H7" i="27"/>
  <c r="I7" i="27"/>
  <c r="I8" i="27"/>
  <c r="H5" i="27"/>
  <c r="I5" i="27" s="1"/>
  <c r="I54" i="14"/>
  <c r="I53" i="14"/>
  <c r="I50" i="27"/>
  <c r="I49" i="27"/>
  <c r="H45" i="1"/>
  <c r="G45" i="1"/>
  <c r="F45" i="1"/>
  <c r="E63" i="33"/>
  <c r="D63" i="33"/>
  <c r="B63" i="33"/>
  <c r="A63" i="33"/>
  <c r="E62" i="33"/>
  <c r="D62" i="33"/>
  <c r="B62" i="33"/>
  <c r="A62" i="33"/>
  <c r="G61" i="33"/>
  <c r="E61" i="33"/>
  <c r="D61" i="33"/>
  <c r="B61" i="33"/>
  <c r="A61" i="33"/>
  <c r="F59" i="33"/>
  <c r="H63" i="33"/>
  <c r="F53" i="33"/>
  <c r="G12" i="33"/>
  <c r="G62" i="33" s="1"/>
  <c r="F12" i="33"/>
  <c r="F62" i="33" s="1"/>
  <c r="G4" i="33"/>
  <c r="F4" i="33"/>
  <c r="F61" i="33" s="1"/>
  <c r="F2" i="33"/>
  <c r="C47" i="33" s="1"/>
  <c r="E77" i="32"/>
  <c r="D77" i="32"/>
  <c r="B77" i="32"/>
  <c r="A77" i="32"/>
  <c r="E76" i="32"/>
  <c r="D76" i="32"/>
  <c r="B76" i="32"/>
  <c r="A76" i="32"/>
  <c r="E75" i="32"/>
  <c r="D75" i="32"/>
  <c r="B75" i="32"/>
  <c r="A75" i="32"/>
  <c r="F73" i="32"/>
  <c r="H77" i="32"/>
  <c r="G77" i="32"/>
  <c r="F66" i="32"/>
  <c r="I16" i="32"/>
  <c r="I76" i="32" s="1"/>
  <c r="H16" i="32"/>
  <c r="G16" i="32"/>
  <c r="F16" i="32"/>
  <c r="F76" i="32" s="1"/>
  <c r="I4" i="32"/>
  <c r="I75" i="32" s="1"/>
  <c r="H4" i="32"/>
  <c r="H75" i="32" s="1"/>
  <c r="G4" i="32"/>
  <c r="G75" i="32" s="1"/>
  <c r="F4" i="32"/>
  <c r="F75" i="32" s="1"/>
  <c r="F2" i="32"/>
  <c r="E50" i="30"/>
  <c r="D50" i="30"/>
  <c r="B50" i="30"/>
  <c r="A50" i="30"/>
  <c r="E49" i="30"/>
  <c r="D49" i="30"/>
  <c r="B49" i="30"/>
  <c r="A49" i="30"/>
  <c r="G48" i="30"/>
  <c r="E48" i="30"/>
  <c r="D48" i="30"/>
  <c r="B48" i="30"/>
  <c r="A48" i="30"/>
  <c r="F46" i="30"/>
  <c r="G50" i="30"/>
  <c r="F40" i="30"/>
  <c r="I15" i="30"/>
  <c r="I49" i="30" s="1"/>
  <c r="H15" i="30"/>
  <c r="H49" i="30" s="1"/>
  <c r="G15" i="30"/>
  <c r="F15" i="30"/>
  <c r="F49" i="30" s="1"/>
  <c r="I4" i="30"/>
  <c r="I48" i="30" s="1"/>
  <c r="H4" i="30"/>
  <c r="H48" i="30" s="1"/>
  <c r="G4" i="30"/>
  <c r="F4" i="30"/>
  <c r="F48" i="30" s="1"/>
  <c r="F2" i="30"/>
  <c r="C42" i="30" s="1"/>
  <c r="E50" i="28"/>
  <c r="D50" i="28"/>
  <c r="B50" i="28"/>
  <c r="A50" i="28"/>
  <c r="E49" i="28"/>
  <c r="D49" i="28"/>
  <c r="B49" i="28"/>
  <c r="A49" i="28"/>
  <c r="E48" i="28"/>
  <c r="D48" i="28"/>
  <c r="B48" i="28"/>
  <c r="A48" i="28"/>
  <c r="F46" i="28"/>
  <c r="F40" i="28"/>
  <c r="F43" i="28" s="1"/>
  <c r="I15" i="28"/>
  <c r="I49" i="28" s="1"/>
  <c r="H15" i="28"/>
  <c r="H49" i="28" s="1"/>
  <c r="G15" i="28"/>
  <c r="G49" i="28" s="1"/>
  <c r="F15" i="28"/>
  <c r="F49" i="28" s="1"/>
  <c r="I4" i="28"/>
  <c r="I48" i="28" s="1"/>
  <c r="H4" i="28"/>
  <c r="H48" i="28" s="1"/>
  <c r="G4" i="28"/>
  <c r="G48" i="28" s="1"/>
  <c r="F4" i="28"/>
  <c r="F48" i="28" s="1"/>
  <c r="F2" i="28"/>
  <c r="C42" i="28" s="1"/>
  <c r="E38" i="27"/>
  <c r="D38" i="27"/>
  <c r="B38" i="27"/>
  <c r="A38" i="27"/>
  <c r="E37" i="27"/>
  <c r="D37" i="27"/>
  <c r="B37" i="27"/>
  <c r="A37" i="27"/>
  <c r="E36" i="27"/>
  <c r="D36" i="27"/>
  <c r="B36" i="27"/>
  <c r="A36" i="27"/>
  <c r="F34" i="27"/>
  <c r="G29" i="27"/>
  <c r="G38" i="27" s="1"/>
  <c r="G39" i="27" s="1"/>
  <c r="F29" i="27"/>
  <c r="F31" i="27" s="1"/>
  <c r="G9" i="27"/>
  <c r="G37" i="27" s="1"/>
  <c r="F9" i="27"/>
  <c r="F37" i="27" s="1"/>
  <c r="G4" i="27"/>
  <c r="G36" i="27" s="1"/>
  <c r="F4" i="27"/>
  <c r="F36" i="27" s="1"/>
  <c r="F2" i="27"/>
  <c r="C21" i="27" s="1"/>
  <c r="E49" i="26"/>
  <c r="D49" i="26"/>
  <c r="B49" i="26"/>
  <c r="A49" i="26"/>
  <c r="E48" i="26"/>
  <c r="D48" i="26"/>
  <c r="B48" i="26"/>
  <c r="A48" i="26"/>
  <c r="E47" i="26"/>
  <c r="D47" i="26"/>
  <c r="B47" i="26"/>
  <c r="A47" i="26"/>
  <c r="F45" i="26"/>
  <c r="I40" i="26"/>
  <c r="I49" i="26" s="1"/>
  <c r="H40" i="26"/>
  <c r="G40" i="26"/>
  <c r="G49" i="26" s="1"/>
  <c r="F40" i="26"/>
  <c r="I17" i="26"/>
  <c r="I48" i="26" s="1"/>
  <c r="H17" i="26"/>
  <c r="H48" i="26" s="1"/>
  <c r="G17" i="26"/>
  <c r="F17" i="26"/>
  <c r="F48" i="26" s="1"/>
  <c r="I4" i="26"/>
  <c r="I47" i="26" s="1"/>
  <c r="H4" i="26"/>
  <c r="H47" i="26" s="1"/>
  <c r="G4" i="26"/>
  <c r="G47" i="26" s="1"/>
  <c r="F4" i="26"/>
  <c r="F47" i="26" s="1"/>
  <c r="F2" i="26"/>
  <c r="C32" i="26" s="1"/>
  <c r="G44" i="13"/>
  <c r="G37" i="13"/>
  <c r="F37" i="13"/>
  <c r="E56" i="25"/>
  <c r="D56" i="25"/>
  <c r="B56" i="25"/>
  <c r="A56" i="25"/>
  <c r="E55" i="25"/>
  <c r="D55" i="25"/>
  <c r="B55" i="25"/>
  <c r="A55" i="25"/>
  <c r="E54" i="25"/>
  <c r="D54" i="25"/>
  <c r="B54" i="25"/>
  <c r="A54" i="25"/>
  <c r="F52" i="25"/>
  <c r="G56" i="25"/>
  <c r="F45" i="25"/>
  <c r="F56" i="25" s="1"/>
  <c r="G21" i="25"/>
  <c r="F21" i="25"/>
  <c r="F55" i="25" s="1"/>
  <c r="G4" i="25"/>
  <c r="G54" i="25" s="1"/>
  <c r="F4" i="25"/>
  <c r="F54" i="25" s="1"/>
  <c r="F2" i="25"/>
  <c r="C46" i="25" s="1"/>
  <c r="E64" i="24"/>
  <c r="D64" i="24"/>
  <c r="B64" i="24"/>
  <c r="A64" i="24"/>
  <c r="E63" i="24"/>
  <c r="D63" i="24"/>
  <c r="B63" i="24"/>
  <c r="A63" i="24"/>
  <c r="E62" i="24"/>
  <c r="D62" i="24"/>
  <c r="B62" i="24"/>
  <c r="A62" i="24"/>
  <c r="F60" i="24"/>
  <c r="I55" i="24"/>
  <c r="I64" i="24" s="1"/>
  <c r="H55" i="24"/>
  <c r="G55" i="24"/>
  <c r="G64" i="24" s="1"/>
  <c r="F55" i="24"/>
  <c r="I25" i="24"/>
  <c r="I63" i="24" s="1"/>
  <c r="H25" i="24"/>
  <c r="H63" i="24"/>
  <c r="G25" i="24"/>
  <c r="G63" i="24" s="1"/>
  <c r="F25" i="24"/>
  <c r="F63" i="24" s="1"/>
  <c r="I4" i="24"/>
  <c r="I62" i="24" s="1"/>
  <c r="H4" i="24"/>
  <c r="H62" i="24" s="1"/>
  <c r="G4" i="24"/>
  <c r="G62" i="24" s="1"/>
  <c r="F4" i="24"/>
  <c r="F62" i="24" s="1"/>
  <c r="F2" i="24"/>
  <c r="E68" i="22"/>
  <c r="D68" i="22"/>
  <c r="B68" i="22"/>
  <c r="A68" i="22"/>
  <c r="E67" i="22"/>
  <c r="D67" i="22"/>
  <c r="B67" i="22"/>
  <c r="A67" i="22"/>
  <c r="E66" i="22"/>
  <c r="D66" i="22"/>
  <c r="B66" i="22"/>
  <c r="A66" i="22"/>
  <c r="F64" i="22"/>
  <c r="I68" i="22"/>
  <c r="H68" i="22"/>
  <c r="F56" i="22"/>
  <c r="F68" i="22" s="1"/>
  <c r="I26" i="22"/>
  <c r="I67" i="22" s="1"/>
  <c r="H26" i="22"/>
  <c r="H67" i="22" s="1"/>
  <c r="G26" i="22"/>
  <c r="G67" i="22" s="1"/>
  <c r="F26" i="22"/>
  <c r="F67" i="22" s="1"/>
  <c r="I4" i="22"/>
  <c r="I66" i="22" s="1"/>
  <c r="H4" i="22"/>
  <c r="H66" i="22" s="1"/>
  <c r="G4" i="22"/>
  <c r="G66" i="22" s="1"/>
  <c r="F4" i="22"/>
  <c r="F66" i="22"/>
  <c r="F2" i="22"/>
  <c r="E61" i="21"/>
  <c r="D61" i="21"/>
  <c r="B61" i="21"/>
  <c r="A61" i="21"/>
  <c r="E60" i="21"/>
  <c r="D60" i="21"/>
  <c r="B60" i="21"/>
  <c r="A60" i="21"/>
  <c r="E59" i="21"/>
  <c r="D59" i="21"/>
  <c r="B59" i="21"/>
  <c r="A59" i="21"/>
  <c r="F57" i="21"/>
  <c r="I54" i="21"/>
  <c r="I61" i="21"/>
  <c r="H61" i="21"/>
  <c r="G61" i="21"/>
  <c r="F50" i="21"/>
  <c r="F61" i="21" s="1"/>
  <c r="I21" i="21"/>
  <c r="I60" i="21" s="1"/>
  <c r="H21" i="21"/>
  <c r="H60" i="21" s="1"/>
  <c r="G21" i="21"/>
  <c r="G60" i="21" s="1"/>
  <c r="F21" i="21"/>
  <c r="F60" i="21" s="1"/>
  <c r="I4" i="21"/>
  <c r="I59" i="21"/>
  <c r="H4" i="21"/>
  <c r="H59" i="21" s="1"/>
  <c r="G4" i="21"/>
  <c r="G59" i="21" s="1"/>
  <c r="F4" i="21"/>
  <c r="F59" i="21" s="1"/>
  <c r="F2" i="21"/>
  <c r="E64" i="20"/>
  <c r="D64" i="20"/>
  <c r="B64" i="20"/>
  <c r="A64" i="20"/>
  <c r="E63" i="20"/>
  <c r="D63" i="20"/>
  <c r="B63" i="20"/>
  <c r="A63" i="20"/>
  <c r="E62" i="20"/>
  <c r="D62" i="20"/>
  <c r="B62" i="20"/>
  <c r="A62" i="20"/>
  <c r="F60" i="20"/>
  <c r="H64" i="20"/>
  <c r="F51" i="20"/>
  <c r="F64" i="20"/>
  <c r="I21" i="20"/>
  <c r="H21" i="20"/>
  <c r="H63" i="20" s="1"/>
  <c r="G63" i="20"/>
  <c r="F21" i="20"/>
  <c r="F63" i="20" s="1"/>
  <c r="I4" i="20"/>
  <c r="I62" i="20" s="1"/>
  <c r="H4" i="20"/>
  <c r="H62" i="20" s="1"/>
  <c r="G4" i="20"/>
  <c r="G62" i="20" s="1"/>
  <c r="F4" i="20"/>
  <c r="F62" i="20" s="1"/>
  <c r="F2" i="20"/>
  <c r="E60" i="19"/>
  <c r="D60" i="19"/>
  <c r="B60" i="19"/>
  <c r="A60" i="19"/>
  <c r="E59" i="19"/>
  <c r="D59" i="19"/>
  <c r="B59" i="19"/>
  <c r="A59" i="19"/>
  <c r="E58" i="19"/>
  <c r="D58" i="19"/>
  <c r="B58" i="19"/>
  <c r="A58" i="19"/>
  <c r="F56" i="19"/>
  <c r="H60" i="19"/>
  <c r="F50" i="19"/>
  <c r="F60" i="19" s="1"/>
  <c r="I21" i="19"/>
  <c r="I59" i="19" s="1"/>
  <c r="H21" i="19"/>
  <c r="H59" i="19"/>
  <c r="G21" i="19"/>
  <c r="G59" i="19" s="1"/>
  <c r="F21" i="19"/>
  <c r="F59" i="19" s="1"/>
  <c r="I4" i="19"/>
  <c r="I58" i="19" s="1"/>
  <c r="H4" i="19"/>
  <c r="H58" i="19" s="1"/>
  <c r="G4" i="19"/>
  <c r="G58" i="19" s="1"/>
  <c r="F4" i="19"/>
  <c r="F58" i="19" s="1"/>
  <c r="F2" i="19"/>
  <c r="E61" i="18"/>
  <c r="D61" i="18"/>
  <c r="B61" i="18"/>
  <c r="A61" i="18"/>
  <c r="E60" i="18"/>
  <c r="D60" i="18"/>
  <c r="B60" i="18"/>
  <c r="A60" i="18"/>
  <c r="E59" i="18"/>
  <c r="D59" i="18"/>
  <c r="B59" i="18"/>
  <c r="A59" i="18"/>
  <c r="F57" i="18"/>
  <c r="I61" i="18"/>
  <c r="H61" i="18"/>
  <c r="G61" i="18"/>
  <c r="F48" i="18"/>
  <c r="I19" i="18"/>
  <c r="I60" i="18" s="1"/>
  <c r="H19" i="18"/>
  <c r="H60" i="18" s="1"/>
  <c r="G19" i="18"/>
  <c r="G60" i="18"/>
  <c r="F19" i="18"/>
  <c r="F60" i="18" s="1"/>
  <c r="I4" i="18"/>
  <c r="I59" i="18" s="1"/>
  <c r="H4" i="18"/>
  <c r="H59" i="18"/>
  <c r="G4" i="18"/>
  <c r="G59" i="18" s="1"/>
  <c r="F4" i="18"/>
  <c r="F59" i="18" s="1"/>
  <c r="F2" i="18"/>
  <c r="E77" i="17"/>
  <c r="D77" i="17"/>
  <c r="B77" i="17"/>
  <c r="A77" i="17"/>
  <c r="E76" i="17"/>
  <c r="D76" i="17"/>
  <c r="B76" i="17"/>
  <c r="A76" i="17"/>
  <c r="E75" i="17"/>
  <c r="D75" i="17"/>
  <c r="B75" i="17"/>
  <c r="A75" i="17"/>
  <c r="F73" i="17"/>
  <c r="H77" i="17"/>
  <c r="G77" i="17"/>
  <c r="F66" i="17"/>
  <c r="F77" i="17" s="1"/>
  <c r="I16" i="17"/>
  <c r="I76" i="17" s="1"/>
  <c r="H16" i="17"/>
  <c r="H76" i="17" s="1"/>
  <c r="G16" i="17"/>
  <c r="G76" i="17"/>
  <c r="F16" i="17"/>
  <c r="F76" i="17"/>
  <c r="I4" i="17"/>
  <c r="I75" i="17" s="1"/>
  <c r="H4" i="17"/>
  <c r="H75" i="17" s="1"/>
  <c r="G4" i="17"/>
  <c r="G75" i="17" s="1"/>
  <c r="F4" i="17"/>
  <c r="F75" i="17" s="1"/>
  <c r="F2" i="17"/>
  <c r="E68" i="15"/>
  <c r="D68" i="15"/>
  <c r="B68" i="15"/>
  <c r="A68" i="15"/>
  <c r="E67" i="15"/>
  <c r="D67" i="15"/>
  <c r="B67" i="15"/>
  <c r="A67" i="15"/>
  <c r="E66" i="15"/>
  <c r="D66" i="15"/>
  <c r="B66" i="15"/>
  <c r="A66" i="15"/>
  <c r="F64" i="15"/>
  <c r="I68" i="15"/>
  <c r="H68" i="15"/>
  <c r="G68" i="15"/>
  <c r="F56" i="15"/>
  <c r="F68" i="15" s="1"/>
  <c r="I24" i="15"/>
  <c r="I67" i="15"/>
  <c r="H24" i="15"/>
  <c r="H67" i="15" s="1"/>
  <c r="G24" i="15"/>
  <c r="G67" i="15" s="1"/>
  <c r="F24" i="15"/>
  <c r="F67" i="15" s="1"/>
  <c r="I4" i="15"/>
  <c r="I66" i="15" s="1"/>
  <c r="H4" i="15"/>
  <c r="H66" i="15" s="1"/>
  <c r="G4" i="15"/>
  <c r="G66" i="15" s="1"/>
  <c r="F4" i="15"/>
  <c r="F66" i="15" s="1"/>
  <c r="F2" i="15"/>
  <c r="E38" i="14"/>
  <c r="D38" i="14"/>
  <c r="B38" i="14"/>
  <c r="A38" i="14"/>
  <c r="E37" i="14"/>
  <c r="D37" i="14"/>
  <c r="B37" i="14"/>
  <c r="A37" i="14"/>
  <c r="E36" i="14"/>
  <c r="D36" i="14"/>
  <c r="B36" i="14"/>
  <c r="A36" i="14"/>
  <c r="F34" i="14"/>
  <c r="H29" i="14"/>
  <c r="H38" i="14" s="1"/>
  <c r="G29" i="14"/>
  <c r="G31" i="14" s="1"/>
  <c r="G38" i="14"/>
  <c r="F29" i="14"/>
  <c r="F38" i="14"/>
  <c r="G9" i="14"/>
  <c r="G37" i="14" s="1"/>
  <c r="F9" i="14"/>
  <c r="F37" i="14" s="1"/>
  <c r="G4" i="14"/>
  <c r="G36" i="14"/>
  <c r="F4" i="14"/>
  <c r="F36" i="14"/>
  <c r="F2" i="14"/>
  <c r="C30" i="14" s="1"/>
  <c r="E43" i="13"/>
  <c r="D43" i="13"/>
  <c r="B43" i="13"/>
  <c r="A43" i="13"/>
  <c r="E42" i="13"/>
  <c r="D42" i="13"/>
  <c r="B42" i="13"/>
  <c r="A42" i="13"/>
  <c r="F40" i="13"/>
  <c r="I16" i="13"/>
  <c r="I43" i="13"/>
  <c r="H16" i="13"/>
  <c r="H43" i="13"/>
  <c r="G16" i="13"/>
  <c r="G43" i="13"/>
  <c r="F16" i="13"/>
  <c r="F43" i="13"/>
  <c r="I4" i="13"/>
  <c r="H4" i="13"/>
  <c r="G4" i="13"/>
  <c r="G42" i="13"/>
  <c r="F4" i="13"/>
  <c r="F42" i="13"/>
  <c r="F2" i="13"/>
  <c r="C5" i="13" s="1"/>
  <c r="E47" i="12"/>
  <c r="D47" i="12"/>
  <c r="B47" i="12"/>
  <c r="A47" i="12"/>
  <c r="E46" i="12"/>
  <c r="D46" i="12"/>
  <c r="B46" i="12"/>
  <c r="A46" i="12"/>
  <c r="E45" i="12"/>
  <c r="D45" i="12"/>
  <c r="B45" i="12"/>
  <c r="A45" i="12"/>
  <c r="F43" i="12"/>
  <c r="I38" i="12"/>
  <c r="I40" i="12" s="1"/>
  <c r="I47" i="12"/>
  <c r="H38" i="12"/>
  <c r="H40" i="12" s="1"/>
  <c r="G38" i="12"/>
  <c r="G47" i="12" s="1"/>
  <c r="F38" i="12"/>
  <c r="F47" i="12" s="1"/>
  <c r="I21" i="12"/>
  <c r="I46" i="12" s="1"/>
  <c r="H21" i="12"/>
  <c r="H46" i="12" s="1"/>
  <c r="G21" i="12"/>
  <c r="G46" i="12"/>
  <c r="F21" i="12"/>
  <c r="F46" i="12" s="1"/>
  <c r="I4" i="12"/>
  <c r="I45" i="12"/>
  <c r="H4" i="12"/>
  <c r="H45" i="12"/>
  <c r="G4" i="12"/>
  <c r="G45" i="12"/>
  <c r="F4" i="12"/>
  <c r="F45" i="12" s="1"/>
  <c r="F2" i="12"/>
  <c r="C39" i="12" s="1"/>
  <c r="E65" i="11"/>
  <c r="D65" i="11"/>
  <c r="B65" i="11"/>
  <c r="A65" i="11"/>
  <c r="E64" i="11"/>
  <c r="D64" i="11"/>
  <c r="B64" i="11"/>
  <c r="A64" i="11"/>
  <c r="E63" i="11"/>
  <c r="D63" i="11"/>
  <c r="B63" i="11"/>
  <c r="A63" i="11"/>
  <c r="F61" i="11"/>
  <c r="I65" i="11"/>
  <c r="H65" i="11"/>
  <c r="G65" i="11"/>
  <c r="F53" i="11"/>
  <c r="F65" i="11"/>
  <c r="I22" i="11"/>
  <c r="I64" i="11" s="1"/>
  <c r="H22" i="11"/>
  <c r="H64" i="11" s="1"/>
  <c r="G22" i="11"/>
  <c r="G64" i="11" s="1"/>
  <c r="F22" i="11"/>
  <c r="F64" i="11"/>
  <c r="I4" i="11"/>
  <c r="I63" i="11" s="1"/>
  <c r="H4" i="11"/>
  <c r="H63" i="11" s="1"/>
  <c r="G4" i="11"/>
  <c r="G63" i="11" s="1"/>
  <c r="F4" i="11"/>
  <c r="F63" i="11" s="1"/>
  <c r="F2" i="11"/>
  <c r="E49" i="10"/>
  <c r="D49" i="10"/>
  <c r="B49" i="10"/>
  <c r="A49" i="10"/>
  <c r="E48" i="10"/>
  <c r="D48" i="10"/>
  <c r="B48" i="10"/>
  <c r="A48" i="10"/>
  <c r="E47" i="10"/>
  <c r="D47" i="10"/>
  <c r="B47" i="10"/>
  <c r="A47" i="10"/>
  <c r="F45" i="10"/>
  <c r="I40" i="10"/>
  <c r="I49" i="10"/>
  <c r="H40" i="10"/>
  <c r="H49" i="10" s="1"/>
  <c r="G40" i="10"/>
  <c r="G49" i="10"/>
  <c r="F40" i="10"/>
  <c r="F49" i="10"/>
  <c r="I17" i="10"/>
  <c r="I48" i="10"/>
  <c r="H17" i="10"/>
  <c r="H48" i="10" s="1"/>
  <c r="G17" i="10"/>
  <c r="G48" i="10"/>
  <c r="F17" i="10"/>
  <c r="F48" i="10" s="1"/>
  <c r="I4" i="10"/>
  <c r="I47" i="10" s="1"/>
  <c r="H4" i="10"/>
  <c r="H47" i="10" s="1"/>
  <c r="G4" i="10"/>
  <c r="G47" i="10"/>
  <c r="F4" i="10"/>
  <c r="F47" i="10"/>
  <c r="F2" i="10"/>
  <c r="E51" i="9"/>
  <c r="D51" i="9"/>
  <c r="B51" i="9"/>
  <c r="A51" i="9"/>
  <c r="E50" i="9"/>
  <c r="D50" i="9"/>
  <c r="B50" i="9"/>
  <c r="A50" i="9"/>
  <c r="E49" i="9"/>
  <c r="D49" i="9"/>
  <c r="B49" i="9"/>
  <c r="A49" i="9"/>
  <c r="F47" i="9"/>
  <c r="F41" i="9"/>
  <c r="F51" i="9" s="1"/>
  <c r="G18" i="9"/>
  <c r="G50" i="9" s="1"/>
  <c r="F18" i="9"/>
  <c r="F50" i="9" s="1"/>
  <c r="G4" i="9"/>
  <c r="G49" i="9" s="1"/>
  <c r="F4" i="9"/>
  <c r="F49" i="9" s="1"/>
  <c r="F2" i="9"/>
  <c r="C42" i="9" s="1"/>
  <c r="E38" i="8"/>
  <c r="D38" i="8"/>
  <c r="B38" i="8"/>
  <c r="A38" i="8"/>
  <c r="E37" i="8"/>
  <c r="D37" i="8"/>
  <c r="B37" i="8"/>
  <c r="A37" i="8"/>
  <c r="F35" i="8"/>
  <c r="H30" i="8"/>
  <c r="H38" i="8" s="1"/>
  <c r="G30" i="8"/>
  <c r="G38" i="8" s="1"/>
  <c r="F30" i="8"/>
  <c r="F38" i="8"/>
  <c r="G4" i="8"/>
  <c r="G37" i="8"/>
  <c r="F4" i="8"/>
  <c r="F37" i="8" s="1"/>
  <c r="F2" i="8"/>
  <c r="C6" i="8" s="1"/>
  <c r="E60" i="6"/>
  <c r="D60" i="6"/>
  <c r="B60" i="6"/>
  <c r="A60" i="6"/>
  <c r="E59" i="6"/>
  <c r="D59" i="6"/>
  <c r="B59" i="6"/>
  <c r="A59" i="6"/>
  <c r="E58" i="6"/>
  <c r="D58" i="6"/>
  <c r="B58" i="6"/>
  <c r="A58" i="6"/>
  <c r="F56" i="6"/>
  <c r="F50" i="6"/>
  <c r="F60" i="6" s="1"/>
  <c r="G27" i="6"/>
  <c r="G59" i="6"/>
  <c r="F27" i="6"/>
  <c r="F59" i="6" s="1"/>
  <c r="G4" i="6"/>
  <c r="G58" i="6" s="1"/>
  <c r="F4" i="6"/>
  <c r="F58" i="6" s="1"/>
  <c r="F2" i="6"/>
  <c r="C51" i="6" s="1"/>
  <c r="E66" i="5"/>
  <c r="D66" i="5"/>
  <c r="B66" i="5"/>
  <c r="A66" i="5"/>
  <c r="E65" i="5"/>
  <c r="D65" i="5"/>
  <c r="B65" i="5"/>
  <c r="A65" i="5"/>
  <c r="E64" i="5"/>
  <c r="D64" i="5"/>
  <c r="B64" i="5"/>
  <c r="A64" i="5"/>
  <c r="F62" i="5"/>
  <c r="I66" i="5"/>
  <c r="H66" i="5"/>
  <c r="F55" i="5"/>
  <c r="F66" i="5" s="1"/>
  <c r="G24" i="5"/>
  <c r="G65" i="5" s="1"/>
  <c r="F24" i="5"/>
  <c r="F65" i="5"/>
  <c r="G4" i="5"/>
  <c r="G64" i="5" s="1"/>
  <c r="F4" i="5"/>
  <c r="F64" i="5" s="1"/>
  <c r="F2" i="5"/>
  <c r="C18" i="5" s="1"/>
  <c r="E42" i="4"/>
  <c r="D42" i="4"/>
  <c r="B42" i="4"/>
  <c r="A42" i="4"/>
  <c r="E41" i="4"/>
  <c r="D41" i="4"/>
  <c r="B41" i="4"/>
  <c r="A41" i="4"/>
  <c r="E40" i="4"/>
  <c r="D40" i="4"/>
  <c r="B40" i="4"/>
  <c r="A40" i="4"/>
  <c r="F38" i="4"/>
  <c r="H33" i="4"/>
  <c r="H42" i="4" s="1"/>
  <c r="G33" i="4"/>
  <c r="G42" i="4"/>
  <c r="F33" i="4"/>
  <c r="F42" i="4"/>
  <c r="G13" i="4"/>
  <c r="G41" i="4" s="1"/>
  <c r="F13" i="4"/>
  <c r="F41" i="4" s="1"/>
  <c r="G4" i="4"/>
  <c r="G40" i="4"/>
  <c r="F4" i="4"/>
  <c r="F40" i="4" s="1"/>
  <c r="F2" i="4"/>
  <c r="C30" i="4" s="1"/>
  <c r="E59" i="3"/>
  <c r="D59" i="3"/>
  <c r="B59" i="3"/>
  <c r="A59" i="3"/>
  <c r="E58" i="3"/>
  <c r="D58" i="3"/>
  <c r="B58" i="3"/>
  <c r="A58" i="3"/>
  <c r="E57" i="3"/>
  <c r="D57" i="3"/>
  <c r="B57" i="3"/>
  <c r="A57" i="3"/>
  <c r="F55" i="3"/>
  <c r="I59" i="3"/>
  <c r="H59" i="3"/>
  <c r="G59" i="3"/>
  <c r="F48" i="3"/>
  <c r="F59" i="3" s="1"/>
  <c r="G18" i="3"/>
  <c r="G58" i="3" s="1"/>
  <c r="F18" i="3"/>
  <c r="F58" i="3" s="1"/>
  <c r="G4" i="3"/>
  <c r="G57" i="3"/>
  <c r="F4" i="3"/>
  <c r="F57" i="3" s="1"/>
  <c r="F2" i="3"/>
  <c r="F44" i="13"/>
  <c r="E56" i="1"/>
  <c r="D56" i="1"/>
  <c r="B56" i="1"/>
  <c r="A56" i="1"/>
  <c r="E55" i="1"/>
  <c r="D55" i="1"/>
  <c r="B55" i="1"/>
  <c r="A55" i="1"/>
  <c r="E54" i="1"/>
  <c r="D54" i="1"/>
  <c r="B54" i="1"/>
  <c r="A54" i="1"/>
  <c r="F52" i="1"/>
  <c r="G56" i="1"/>
  <c r="F56" i="1"/>
  <c r="G19" i="1"/>
  <c r="G55" i="1" s="1"/>
  <c r="F19" i="1"/>
  <c r="F55" i="1" s="1"/>
  <c r="G4" i="1"/>
  <c r="G54" i="1" s="1"/>
  <c r="F4" i="1"/>
  <c r="F54" i="1" s="1"/>
  <c r="F2" i="1"/>
  <c r="C10" i="1" s="1"/>
  <c r="H9" i="27" l="1"/>
  <c r="H37" i="27" s="1"/>
  <c r="H4" i="27"/>
  <c r="I4" i="27"/>
  <c r="I36" i="27" s="1"/>
  <c r="H29" i="27"/>
  <c r="C50" i="24"/>
  <c r="C56" i="24"/>
  <c r="C57" i="22"/>
  <c r="C58" i="22"/>
  <c r="C59" i="22"/>
  <c r="C60" i="22"/>
  <c r="C51" i="21"/>
  <c r="C52" i="21"/>
  <c r="C53" i="21"/>
  <c r="C52" i="20"/>
  <c r="C53" i="20"/>
  <c r="C54" i="20"/>
  <c r="C55" i="20"/>
  <c r="C56" i="20"/>
  <c r="C51" i="19"/>
  <c r="C52" i="19"/>
  <c r="C33" i="19"/>
  <c r="G53" i="19"/>
  <c r="H53" i="19"/>
  <c r="H61" i="19"/>
  <c r="C49" i="18"/>
  <c r="C50" i="18"/>
  <c r="C51" i="18"/>
  <c r="C52" i="18"/>
  <c r="C67" i="17"/>
  <c r="C68" i="17"/>
  <c r="C69" i="17"/>
  <c r="F78" i="17"/>
  <c r="F70" i="17"/>
  <c r="C68" i="32"/>
  <c r="C69" i="32"/>
  <c r="C61" i="32"/>
  <c r="C67" i="32"/>
  <c r="F70" i="32"/>
  <c r="G70" i="32"/>
  <c r="I70" i="32"/>
  <c r="H70" i="32"/>
  <c r="I51" i="38"/>
  <c r="I43" i="38"/>
  <c r="H43" i="38"/>
  <c r="I43" i="37"/>
  <c r="I50" i="37"/>
  <c r="I51" i="37" s="1"/>
  <c r="H43" i="36"/>
  <c r="H51" i="36"/>
  <c r="I43" i="36"/>
  <c r="I50" i="36"/>
  <c r="I51" i="36" s="1"/>
  <c r="C34" i="28"/>
  <c r="C41" i="28"/>
  <c r="G43" i="28"/>
  <c r="F50" i="28"/>
  <c r="H43" i="28"/>
  <c r="I43" i="28"/>
  <c r="C34" i="30"/>
  <c r="C41" i="30"/>
  <c r="G43" i="30"/>
  <c r="G49" i="30"/>
  <c r="F43" i="30"/>
  <c r="G51" i="30"/>
  <c r="I43" i="30"/>
  <c r="H43" i="30"/>
  <c r="C58" i="15"/>
  <c r="C59" i="15"/>
  <c r="C60" i="15"/>
  <c r="C23" i="15"/>
  <c r="C57" i="15"/>
  <c r="H37" i="13"/>
  <c r="I37" i="13"/>
  <c r="H42" i="13"/>
  <c r="H44" i="13" s="1"/>
  <c r="I42" i="13"/>
  <c r="I44" i="13" s="1"/>
  <c r="H47" i="12"/>
  <c r="H48" i="12"/>
  <c r="C57" i="11"/>
  <c r="C55" i="11"/>
  <c r="C56" i="11"/>
  <c r="C51" i="11"/>
  <c r="C54" i="11"/>
  <c r="F42" i="10"/>
  <c r="F50" i="10"/>
  <c r="G50" i="10"/>
  <c r="G42" i="10"/>
  <c r="H50" i="10"/>
  <c r="G42" i="26"/>
  <c r="F42" i="26"/>
  <c r="H42" i="26"/>
  <c r="I41" i="9"/>
  <c r="C43" i="9"/>
  <c r="I51" i="9"/>
  <c r="H4" i="9"/>
  <c r="H49" i="9" s="1"/>
  <c r="H18" i="9"/>
  <c r="H50" i="9" s="1"/>
  <c r="I18" i="9"/>
  <c r="I4" i="9"/>
  <c r="I49" i="9" s="1"/>
  <c r="C31" i="8"/>
  <c r="G39" i="8"/>
  <c r="H4" i="8"/>
  <c r="I4" i="8"/>
  <c r="I37" i="8" s="1"/>
  <c r="I21" i="25"/>
  <c r="I55" i="25" s="1"/>
  <c r="I57" i="25" s="1"/>
  <c r="H21" i="25"/>
  <c r="H55" i="25" s="1"/>
  <c r="C48" i="25"/>
  <c r="C47" i="25"/>
  <c r="H4" i="25"/>
  <c r="H54" i="25" s="1"/>
  <c r="I4" i="25"/>
  <c r="I54" i="25" s="1"/>
  <c r="C48" i="34"/>
  <c r="C49" i="34"/>
  <c r="C37" i="34"/>
  <c r="C11" i="34"/>
  <c r="C26" i="34"/>
  <c r="C38" i="34"/>
  <c r="C27" i="34"/>
  <c r="C16" i="34"/>
  <c r="C6" i="34"/>
  <c r="C17" i="34"/>
  <c r="C7" i="34"/>
  <c r="C12" i="34"/>
  <c r="C62" i="34" s="1"/>
  <c r="C21" i="34"/>
  <c r="C32" i="34"/>
  <c r="C42" i="34"/>
  <c r="C22" i="34"/>
  <c r="C33" i="34"/>
  <c r="C43" i="34"/>
  <c r="C53" i="34"/>
  <c r="C63" i="34" s="1"/>
  <c r="H4" i="34"/>
  <c r="H61" i="34" s="1"/>
  <c r="I53" i="34"/>
  <c r="I63" i="34"/>
  <c r="I12" i="34"/>
  <c r="I62" i="34" s="1"/>
  <c r="C28" i="34"/>
  <c r="C44" i="34"/>
  <c r="C54" i="34"/>
  <c r="C23" i="34"/>
  <c r="C4" i="34"/>
  <c r="C61" i="34" s="1"/>
  <c r="C8" i="34"/>
  <c r="C18" i="34"/>
  <c r="F63" i="34"/>
  <c r="F64" i="34" s="1"/>
  <c r="C13" i="34"/>
  <c r="C29" i="34"/>
  <c r="C45" i="34"/>
  <c r="C55" i="34"/>
  <c r="G63" i="34"/>
  <c r="G64" i="34" s="1"/>
  <c r="H12" i="34"/>
  <c r="H62" i="34" s="1"/>
  <c r="C39" i="34"/>
  <c r="C34" i="34"/>
  <c r="C50" i="34"/>
  <c r="C24" i="34"/>
  <c r="C40" i="34"/>
  <c r="H63" i="34"/>
  <c r="C35" i="34"/>
  <c r="C51" i="34"/>
  <c r="K4" i="34"/>
  <c r="K5" i="34" s="1"/>
  <c r="C25" i="34"/>
  <c r="C41" i="34"/>
  <c r="C9" i="34"/>
  <c r="C46" i="34"/>
  <c r="C5" i="34"/>
  <c r="C10" i="34"/>
  <c r="C20" i="34"/>
  <c r="C36" i="34"/>
  <c r="C52" i="34"/>
  <c r="I6" i="34"/>
  <c r="I4" i="34" s="1"/>
  <c r="I61" i="34" s="1"/>
  <c r="C19" i="34"/>
  <c r="C14" i="34"/>
  <c r="C30" i="34"/>
  <c r="C15" i="34"/>
  <c r="C31" i="34"/>
  <c r="C55" i="33"/>
  <c r="C54" i="33"/>
  <c r="H4" i="33"/>
  <c r="H61" i="33" s="1"/>
  <c r="F56" i="33"/>
  <c r="G56" i="33"/>
  <c r="I12" i="33"/>
  <c r="I62" i="33" s="1"/>
  <c r="H12" i="33"/>
  <c r="H62" i="33" s="1"/>
  <c r="H64" i="33" s="1"/>
  <c r="I4" i="33"/>
  <c r="I61" i="33" s="1"/>
  <c r="I33" i="6"/>
  <c r="I27" i="6" s="1"/>
  <c r="H4" i="6"/>
  <c r="H58" i="6" s="1"/>
  <c r="I4" i="6"/>
  <c r="I58" i="6" s="1"/>
  <c r="C52" i="6"/>
  <c r="C58" i="5"/>
  <c r="C57" i="5"/>
  <c r="C56" i="5"/>
  <c r="H24" i="5"/>
  <c r="H65" i="5" s="1"/>
  <c r="H4" i="5"/>
  <c r="I24" i="5"/>
  <c r="I65" i="5" s="1"/>
  <c r="I4" i="5"/>
  <c r="I64" i="5" s="1"/>
  <c r="I67" i="5" s="1"/>
  <c r="H64" i="5"/>
  <c r="C34" i="4"/>
  <c r="F35" i="4"/>
  <c r="H13" i="4"/>
  <c r="H41" i="4" s="1"/>
  <c r="H43" i="4" s="1"/>
  <c r="I13" i="4"/>
  <c r="I4" i="4"/>
  <c r="I40" i="4" s="1"/>
  <c r="H4" i="4"/>
  <c r="H40" i="4" s="1"/>
  <c r="C51" i="3"/>
  <c r="C50" i="3"/>
  <c r="C49" i="3"/>
  <c r="I4" i="3"/>
  <c r="I57" i="3" s="1"/>
  <c r="H18" i="3"/>
  <c r="H58" i="3" s="1"/>
  <c r="H4" i="3"/>
  <c r="H57" i="3" s="1"/>
  <c r="I18" i="3"/>
  <c r="I58" i="3" s="1"/>
  <c r="H19" i="1"/>
  <c r="H55" i="1" s="1"/>
  <c r="I19" i="1"/>
  <c r="I55" i="1" s="1"/>
  <c r="I57" i="1" s="1"/>
  <c r="B4" i="2" s="1"/>
  <c r="I4" i="1"/>
  <c r="I54" i="1" s="1"/>
  <c r="H9" i="14"/>
  <c r="H37" i="14" s="1"/>
  <c r="H39" i="14" s="1"/>
  <c r="I4" i="14"/>
  <c r="I36" i="14" s="1"/>
  <c r="I39" i="14" s="1"/>
  <c r="B20" i="2" s="1"/>
  <c r="H4" i="14"/>
  <c r="H36" i="14" s="1"/>
  <c r="F39" i="14"/>
  <c r="F31" i="14"/>
  <c r="H36" i="27"/>
  <c r="I9" i="14"/>
  <c r="I37" i="14" s="1"/>
  <c r="I9" i="27"/>
  <c r="I37" i="27" s="1"/>
  <c r="I39" i="27" s="1"/>
  <c r="C30" i="27"/>
  <c r="H31" i="27"/>
  <c r="I31" i="27"/>
  <c r="C48" i="1"/>
  <c r="C47" i="1"/>
  <c r="C46" i="1"/>
  <c r="C8" i="33"/>
  <c r="C28" i="33"/>
  <c r="C11" i="33"/>
  <c r="C32" i="33"/>
  <c r="C33" i="33"/>
  <c r="C44" i="33"/>
  <c r="C50" i="33"/>
  <c r="C51" i="33"/>
  <c r="C12" i="33"/>
  <c r="C62" i="33" s="1"/>
  <c r="C23" i="33"/>
  <c r="C27" i="33"/>
  <c r="C34" i="33"/>
  <c r="C53" i="33"/>
  <c r="C63" i="33" s="1"/>
  <c r="C36" i="33"/>
  <c r="C37" i="33"/>
  <c r="C38" i="33"/>
  <c r="C19" i="33"/>
  <c r="C39" i="33"/>
  <c r="C52" i="33"/>
  <c r="C4" i="33"/>
  <c r="C61" i="33" s="1"/>
  <c r="C17" i="33"/>
  <c r="C18" i="33"/>
  <c r="C5" i="33"/>
  <c r="C20" i="33"/>
  <c r="C40" i="33"/>
  <c r="C35" i="33"/>
  <c r="C16" i="33"/>
  <c r="C6" i="33"/>
  <c r="C21" i="33"/>
  <c r="C42" i="33"/>
  <c r="C7" i="33"/>
  <c r="C22" i="33"/>
  <c r="C43" i="33"/>
  <c r="C9" i="33"/>
  <c r="C24" i="33"/>
  <c r="C48" i="33"/>
  <c r="C10" i="33"/>
  <c r="C26" i="33"/>
  <c r="C49" i="33"/>
  <c r="F63" i="33"/>
  <c r="F64" i="33" s="1"/>
  <c r="C25" i="33"/>
  <c r="C41" i="33"/>
  <c r="G63" i="33"/>
  <c r="G64" i="33" s="1"/>
  <c r="C13" i="33"/>
  <c r="C29" i="33"/>
  <c r="C45" i="33"/>
  <c r="C14" i="33"/>
  <c r="C30" i="33"/>
  <c r="C46" i="33"/>
  <c r="I63" i="33"/>
  <c r="K4" i="33"/>
  <c r="K5" i="33" s="1"/>
  <c r="C15" i="33"/>
  <c r="C31" i="33"/>
  <c r="C33" i="32"/>
  <c r="C34" i="32"/>
  <c r="C15" i="32"/>
  <c r="C55" i="32"/>
  <c r="C54" i="32"/>
  <c r="C60" i="32"/>
  <c r="C62" i="32"/>
  <c r="C63" i="32"/>
  <c r="K4" i="32"/>
  <c r="K5" i="32" s="1"/>
  <c r="C19" i="32"/>
  <c r="C64" i="32"/>
  <c r="C35" i="32"/>
  <c r="C37" i="32"/>
  <c r="C17" i="32"/>
  <c r="C38" i="32"/>
  <c r="C18" i="32"/>
  <c r="C39" i="32"/>
  <c r="C40" i="32"/>
  <c r="C5" i="32"/>
  <c r="C20" i="32"/>
  <c r="C43" i="32"/>
  <c r="C7" i="32"/>
  <c r="C22" i="32"/>
  <c r="C46" i="32"/>
  <c r="C56" i="32"/>
  <c r="C44" i="32"/>
  <c r="C8" i="32"/>
  <c r="C23" i="32"/>
  <c r="C47" i="32"/>
  <c r="C65" i="32"/>
  <c r="C59" i="32"/>
  <c r="C9" i="32"/>
  <c r="C24" i="32"/>
  <c r="C48" i="32"/>
  <c r="C36" i="32"/>
  <c r="C6" i="32"/>
  <c r="C21" i="32"/>
  <c r="C10" i="32"/>
  <c r="C27" i="32"/>
  <c r="C49" i="32"/>
  <c r="C11" i="32"/>
  <c r="C28" i="32"/>
  <c r="C52" i="32"/>
  <c r="C12" i="32"/>
  <c r="C30" i="32"/>
  <c r="C53" i="32"/>
  <c r="C16" i="32"/>
  <c r="C76" i="32" s="1"/>
  <c r="C31" i="32"/>
  <c r="C50" i="32"/>
  <c r="C66" i="32"/>
  <c r="C77" i="32" s="1"/>
  <c r="C32" i="32"/>
  <c r="C51" i="32"/>
  <c r="C13" i="32"/>
  <c r="C25" i="32"/>
  <c r="C41" i="32"/>
  <c r="C57" i="32"/>
  <c r="I77" i="32"/>
  <c r="I78" i="32" s="1"/>
  <c r="B27" i="2" s="1"/>
  <c r="G76" i="32"/>
  <c r="G78" i="32" s="1"/>
  <c r="F77" i="32"/>
  <c r="F78" i="32" s="1"/>
  <c r="C4" i="32"/>
  <c r="C75" i="32" s="1"/>
  <c r="C14" i="32"/>
  <c r="C26" i="32"/>
  <c r="C42" i="32"/>
  <c r="C58" i="32"/>
  <c r="H76" i="32"/>
  <c r="H78" i="32" s="1"/>
  <c r="C29" i="32"/>
  <c r="C45" i="32"/>
  <c r="C23" i="30"/>
  <c r="C24" i="30"/>
  <c r="C8" i="30"/>
  <c r="C9" i="30"/>
  <c r="C10" i="30"/>
  <c r="C36" i="30"/>
  <c r="C37" i="30"/>
  <c r="C38" i="30"/>
  <c r="C11" i="30"/>
  <c r="C12" i="30"/>
  <c r="C7" i="30"/>
  <c r="C29" i="30"/>
  <c r="C33" i="30"/>
  <c r="C35" i="30"/>
  <c r="C17" i="30"/>
  <c r="C21" i="30"/>
  <c r="C20" i="30"/>
  <c r="C19" i="30"/>
  <c r="C22" i="30"/>
  <c r="C13" i="30"/>
  <c r="C25" i="30"/>
  <c r="C39" i="30"/>
  <c r="C4" i="30"/>
  <c r="C48" i="30" s="1"/>
  <c r="C14" i="30"/>
  <c r="C26" i="30"/>
  <c r="C40" i="30"/>
  <c r="C50" i="30" s="1"/>
  <c r="C15" i="30"/>
  <c r="C49" i="30" s="1"/>
  <c r="C27" i="30"/>
  <c r="F50" i="30"/>
  <c r="F51" i="30" s="1"/>
  <c r="C28" i="30"/>
  <c r="C30" i="30"/>
  <c r="K4" i="30"/>
  <c r="K5" i="30" s="1"/>
  <c r="C31" i="30"/>
  <c r="H50" i="30"/>
  <c r="H51" i="30" s="1"/>
  <c r="I50" i="30"/>
  <c r="I51" i="30" s="1"/>
  <c r="C5" i="30"/>
  <c r="C16" i="30"/>
  <c r="C32" i="30"/>
  <c r="C6" i="30"/>
  <c r="C18" i="30"/>
  <c r="C39" i="28"/>
  <c r="C13" i="28"/>
  <c r="F51" i="28"/>
  <c r="C7" i="28"/>
  <c r="C19" i="28"/>
  <c r="C35" i="28"/>
  <c r="C8" i="28"/>
  <c r="C20" i="28"/>
  <c r="C36" i="28"/>
  <c r="C9" i="28"/>
  <c r="C21" i="28"/>
  <c r="C37" i="28"/>
  <c r="C10" i="28"/>
  <c r="C22" i="28"/>
  <c r="C11" i="28"/>
  <c r="C23" i="28"/>
  <c r="C12" i="28"/>
  <c r="C24" i="28"/>
  <c r="C38" i="28"/>
  <c r="C25" i="28"/>
  <c r="C4" i="28"/>
  <c r="C48" i="28" s="1"/>
  <c r="C14" i="28"/>
  <c r="C28" i="28"/>
  <c r="G50" i="28"/>
  <c r="G51" i="28" s="1"/>
  <c r="H50" i="28"/>
  <c r="H51" i="28" s="1"/>
  <c r="C30" i="28"/>
  <c r="I50" i="28"/>
  <c r="I51" i="28" s="1"/>
  <c r="K4" i="28"/>
  <c r="K5" i="28" s="1"/>
  <c r="C31" i="28"/>
  <c r="C15" i="28"/>
  <c r="C49" i="28" s="1"/>
  <c r="C29" i="28"/>
  <c r="C5" i="28"/>
  <c r="C16" i="28"/>
  <c r="C32" i="28"/>
  <c r="C26" i="28"/>
  <c r="C17" i="28"/>
  <c r="C33" i="28"/>
  <c r="C40" i="28"/>
  <c r="C50" i="28" s="1"/>
  <c r="C27" i="28"/>
  <c r="C6" i="28"/>
  <c r="C18" i="28"/>
  <c r="C22" i="27"/>
  <c r="C4" i="27"/>
  <c r="C36" i="27" s="1"/>
  <c r="C23" i="27"/>
  <c r="C24" i="27"/>
  <c r="C25" i="27"/>
  <c r="C27" i="27"/>
  <c r="C14" i="27"/>
  <c r="K4" i="27"/>
  <c r="K5" i="27" s="1"/>
  <c r="C15" i="27"/>
  <c r="F38" i="27"/>
  <c r="F39" i="27" s="1"/>
  <c r="C10" i="27"/>
  <c r="C12" i="27"/>
  <c r="C11" i="27"/>
  <c r="C28" i="27"/>
  <c r="C29" i="27"/>
  <c r="C38" i="27" s="1"/>
  <c r="C5" i="27"/>
  <c r="C16" i="27"/>
  <c r="C17" i="27"/>
  <c r="H38" i="27"/>
  <c r="C6" i="27"/>
  <c r="C18" i="27"/>
  <c r="C7" i="27"/>
  <c r="C19" i="27"/>
  <c r="C13" i="27"/>
  <c r="C8" i="27"/>
  <c r="C20" i="27"/>
  <c r="G31" i="27"/>
  <c r="C26" i="27"/>
  <c r="C9" i="27"/>
  <c r="C37" i="27" s="1"/>
  <c r="C12" i="26"/>
  <c r="K4" i="26"/>
  <c r="K5" i="26" s="1"/>
  <c r="C33" i="26"/>
  <c r="C24" i="26"/>
  <c r="I50" i="26"/>
  <c r="I42" i="26"/>
  <c r="C6" i="26"/>
  <c r="C18" i="26"/>
  <c r="C34" i="26"/>
  <c r="G48" i="26"/>
  <c r="G50" i="26" s="1"/>
  <c r="C7" i="26"/>
  <c r="C19" i="26"/>
  <c r="C35" i="26"/>
  <c r="C8" i="26"/>
  <c r="C20" i="26"/>
  <c r="C36" i="26"/>
  <c r="C9" i="26"/>
  <c r="C21" i="26"/>
  <c r="C37" i="26"/>
  <c r="C10" i="26"/>
  <c r="C22" i="26"/>
  <c r="C38" i="26"/>
  <c r="C11" i="26"/>
  <c r="C23" i="26"/>
  <c r="C39" i="26"/>
  <c r="C13" i="26"/>
  <c r="C25" i="26"/>
  <c r="C40" i="26"/>
  <c r="C49" i="26" s="1"/>
  <c r="C15" i="26"/>
  <c r="C27" i="26"/>
  <c r="H49" i="26"/>
  <c r="H50" i="26" s="1"/>
  <c r="C17" i="26"/>
  <c r="C48" i="26" s="1"/>
  <c r="C29" i="26"/>
  <c r="C4" i="26"/>
  <c r="C47" i="26" s="1"/>
  <c r="C14" i="26"/>
  <c r="C26" i="26"/>
  <c r="F49" i="26"/>
  <c r="F50" i="26" s="1"/>
  <c r="C16" i="26"/>
  <c r="C28" i="26"/>
  <c r="C30" i="26"/>
  <c r="C31" i="26"/>
  <c r="C5" i="26"/>
  <c r="C53" i="24"/>
  <c r="C52" i="24"/>
  <c r="H57" i="24"/>
  <c r="I65" i="24"/>
  <c r="I57" i="24"/>
  <c r="G65" i="24"/>
  <c r="F57" i="24"/>
  <c r="F64" i="24"/>
  <c r="F65" i="24"/>
  <c r="G57" i="24"/>
  <c r="H64" i="24"/>
  <c r="H65" i="24" s="1"/>
  <c r="C54" i="22"/>
  <c r="F69" i="22"/>
  <c r="F61" i="22"/>
  <c r="G61" i="22"/>
  <c r="H69" i="22"/>
  <c r="H61" i="22"/>
  <c r="I69" i="22"/>
  <c r="B33" i="2" s="1"/>
  <c r="I61" i="22"/>
  <c r="G68" i="22"/>
  <c r="G69" i="22" s="1"/>
  <c r="C48" i="21"/>
  <c r="F62" i="21"/>
  <c r="F54" i="21"/>
  <c r="G62" i="21"/>
  <c r="G54" i="21"/>
  <c r="H54" i="21"/>
  <c r="H62" i="21"/>
  <c r="I62" i="21"/>
  <c r="B32" i="2" s="1"/>
  <c r="C47" i="20"/>
  <c r="C49" i="20"/>
  <c r="C48" i="20"/>
  <c r="I57" i="20"/>
  <c r="H65" i="20"/>
  <c r="G57" i="20"/>
  <c r="F57" i="20"/>
  <c r="H57" i="20"/>
  <c r="F65" i="20"/>
  <c r="I63" i="20"/>
  <c r="I65" i="20" s="1"/>
  <c r="G64" i="20"/>
  <c r="G65" i="20" s="1"/>
  <c r="C48" i="19"/>
  <c r="G60" i="19"/>
  <c r="G61" i="19" s="1"/>
  <c r="C47" i="19"/>
  <c r="I53" i="19"/>
  <c r="I60" i="19"/>
  <c r="I61" i="19" s="1"/>
  <c r="F61" i="19"/>
  <c r="F53" i="19"/>
  <c r="C46" i="18"/>
  <c r="C45" i="18"/>
  <c r="I54" i="18"/>
  <c r="G62" i="18"/>
  <c r="H62" i="18"/>
  <c r="H54" i="18"/>
  <c r="F54" i="18"/>
  <c r="G54" i="18"/>
  <c r="I62" i="18"/>
  <c r="F61" i="18"/>
  <c r="F62" i="18" s="1"/>
  <c r="C64" i="17"/>
  <c r="G78" i="17"/>
  <c r="G70" i="17"/>
  <c r="H70" i="17"/>
  <c r="I70" i="17"/>
  <c r="H78" i="17"/>
  <c r="I77" i="17"/>
  <c r="I78" i="17" s="1"/>
  <c r="B28" i="2" s="1"/>
  <c r="C53" i="15"/>
  <c r="C54" i="15"/>
  <c r="C52" i="15"/>
  <c r="G69" i="15"/>
  <c r="G61" i="15"/>
  <c r="H69" i="15"/>
  <c r="H61" i="15"/>
  <c r="I69" i="15"/>
  <c r="I61" i="15"/>
  <c r="F61" i="15"/>
  <c r="F69" i="15"/>
  <c r="G39" i="14"/>
  <c r="C27" i="14"/>
  <c r="F48" i="12"/>
  <c r="G48" i="12"/>
  <c r="G40" i="12"/>
  <c r="I48" i="12"/>
  <c r="F40" i="12"/>
  <c r="I66" i="11"/>
  <c r="H58" i="11"/>
  <c r="H66" i="11"/>
  <c r="F66" i="11"/>
  <c r="F58" i="11"/>
  <c r="G58" i="11"/>
  <c r="G66" i="11"/>
  <c r="I58" i="11"/>
  <c r="I50" i="10"/>
  <c r="I42" i="10"/>
  <c r="H42" i="10"/>
  <c r="C39" i="9"/>
  <c r="F52" i="9"/>
  <c r="F44" i="9"/>
  <c r="F32" i="8"/>
  <c r="G32" i="8"/>
  <c r="H32" i="8"/>
  <c r="C28" i="8"/>
  <c r="I39" i="8"/>
  <c r="F39" i="8"/>
  <c r="H37" i="8"/>
  <c r="H39" i="8" s="1"/>
  <c r="I32" i="8"/>
  <c r="G49" i="25"/>
  <c r="C43" i="25"/>
  <c r="G55" i="25"/>
  <c r="G57" i="25" s="1"/>
  <c r="F49" i="25"/>
  <c r="H49" i="25"/>
  <c r="I49" i="25"/>
  <c r="F57" i="25"/>
  <c r="H56" i="25"/>
  <c r="H57" i="25" s="1"/>
  <c r="H53" i="6"/>
  <c r="C48" i="6"/>
  <c r="F61" i="6"/>
  <c r="G61" i="6"/>
  <c r="G53" i="6"/>
  <c r="H61" i="6"/>
  <c r="F53" i="6"/>
  <c r="C53" i="5"/>
  <c r="C52" i="5"/>
  <c r="C51" i="5"/>
  <c r="F59" i="5"/>
  <c r="G59" i="5"/>
  <c r="F67" i="5"/>
  <c r="G67" i="5"/>
  <c r="H67" i="5"/>
  <c r="C31" i="4"/>
  <c r="G35" i="4"/>
  <c r="F43" i="4"/>
  <c r="G43" i="4"/>
  <c r="C46" i="3"/>
  <c r="C45" i="3"/>
  <c r="G60" i="3"/>
  <c r="C35" i="20"/>
  <c r="F60" i="3"/>
  <c r="F52" i="3"/>
  <c r="C10" i="20"/>
  <c r="G52" i="3"/>
  <c r="C44" i="1"/>
  <c r="C43" i="1"/>
  <c r="C14" i="20"/>
  <c r="C41" i="5"/>
  <c r="C33" i="5"/>
  <c r="C42" i="17"/>
  <c r="C40" i="10"/>
  <c r="C49" i="10" s="1"/>
  <c r="C21" i="17"/>
  <c r="C17" i="17"/>
  <c r="C9" i="22"/>
  <c r="C34" i="10"/>
  <c r="C44" i="24"/>
  <c r="C29" i="20"/>
  <c r="C31" i="24"/>
  <c r="C27" i="24"/>
  <c r="C39" i="20"/>
  <c r="C7" i="4"/>
  <c r="K4" i="4"/>
  <c r="K5" i="4" s="1"/>
  <c r="C33" i="22"/>
  <c r="C17" i="20"/>
  <c r="C29" i="22"/>
  <c r="C5" i="14"/>
  <c r="C23" i="24"/>
  <c r="C42" i="5"/>
  <c r="C12" i="20"/>
  <c r="C46" i="22"/>
  <c r="C41" i="24"/>
  <c r="G49" i="1"/>
  <c r="C8" i="14"/>
  <c r="C13" i="20"/>
  <c r="C19" i="24"/>
  <c r="C16" i="20"/>
  <c r="C8" i="20"/>
  <c r="C38" i="22"/>
  <c r="C33" i="24"/>
  <c r="C25" i="17"/>
  <c r="C5" i="20"/>
  <c r="C17" i="22"/>
  <c r="C21" i="24"/>
  <c r="C21" i="13"/>
  <c r="C14" i="13"/>
  <c r="H49" i="1"/>
  <c r="C7" i="13"/>
  <c r="C11" i="12"/>
  <c r="C11" i="14"/>
  <c r="C23" i="20"/>
  <c r="C47" i="5"/>
  <c r="C20" i="13"/>
  <c r="C36" i="24"/>
  <c r="C5" i="5"/>
  <c r="C35" i="13"/>
  <c r="C15" i="20"/>
  <c r="C32" i="24"/>
  <c r="C27" i="13"/>
  <c r="K4" i="20"/>
  <c r="K5" i="20" s="1"/>
  <c r="C37" i="24"/>
  <c r="C22" i="24"/>
  <c r="C17" i="13"/>
  <c r="C26" i="13"/>
  <c r="C22" i="13"/>
  <c r="C4" i="13"/>
  <c r="C42" i="13" s="1"/>
  <c r="C19" i="14"/>
  <c r="C6" i="17"/>
  <c r="C26" i="10"/>
  <c r="C15" i="14"/>
  <c r="C22" i="10"/>
  <c r="C13" i="13"/>
  <c r="C27" i="20"/>
  <c r="C18" i="10"/>
  <c r="C48" i="17"/>
  <c r="C19" i="20"/>
  <c r="C22" i="25"/>
  <c r="C6" i="14"/>
  <c r="C11" i="22"/>
  <c r="C26" i="24"/>
  <c r="C9" i="13"/>
  <c r="C31" i="10"/>
  <c r="C33" i="13"/>
  <c r="C8" i="13"/>
  <c r="C29" i="24"/>
  <c r="C18" i="24"/>
  <c r="C40" i="24"/>
  <c r="C18" i="14"/>
  <c r="C16" i="13"/>
  <c r="C43" i="13" s="1"/>
  <c r="C29" i="13"/>
  <c r="C23" i="13"/>
  <c r="C22" i="20"/>
  <c r="C51" i="22"/>
  <c r="C25" i="24"/>
  <c r="C63" i="24" s="1"/>
  <c r="C14" i="24"/>
  <c r="C34" i="13"/>
  <c r="C19" i="13"/>
  <c r="C30" i="13"/>
  <c r="C10" i="13"/>
  <c r="C18" i="13"/>
  <c r="C6" i="13"/>
  <c r="C24" i="22"/>
  <c r="C15" i="13"/>
  <c r="C23" i="14"/>
  <c r="C20" i="22"/>
  <c r="C11" i="13"/>
  <c r="C32" i="13"/>
  <c r="C24" i="13"/>
  <c r="C4" i="17"/>
  <c r="C75" i="17" s="1"/>
  <c r="C50" i="22"/>
  <c r="K4" i="13"/>
  <c r="K5" i="13" s="1"/>
  <c r="C42" i="22"/>
  <c r="C55" i="5"/>
  <c r="C66" i="5" s="1"/>
  <c r="C28" i="13"/>
  <c r="C31" i="13"/>
  <c r="C13" i="24"/>
  <c r="C12" i="13"/>
  <c r="C15" i="22"/>
  <c r="C50" i="5"/>
  <c r="C36" i="13"/>
  <c r="C25" i="13"/>
  <c r="C33" i="17"/>
  <c r="C24" i="20"/>
  <c r="C18" i="20"/>
  <c r="C8" i="3"/>
  <c r="I49" i="1"/>
  <c r="C5" i="3"/>
  <c r="C36" i="3"/>
  <c r="C10" i="4"/>
  <c r="C25" i="14"/>
  <c r="C34" i="22"/>
  <c r="C23" i="3"/>
  <c r="C21" i="22"/>
  <c r="C19" i="3"/>
  <c r="C10" i="3"/>
  <c r="C16" i="10"/>
  <c r="C16" i="14"/>
  <c r="C5" i="17"/>
  <c r="C52" i="22"/>
  <c r="C6" i="3"/>
  <c r="C12" i="10"/>
  <c r="C12" i="14"/>
  <c r="C63" i="17"/>
  <c r="C30" i="20"/>
  <c r="C19" i="22"/>
  <c r="C24" i="9"/>
  <c r="F57" i="1"/>
  <c r="C33" i="4"/>
  <c r="C42" i="4" s="1"/>
  <c r="C27" i="9"/>
  <c r="C35" i="12"/>
  <c r="C7" i="14"/>
  <c r="C16" i="22"/>
  <c r="C7" i="22"/>
  <c r="G57" i="1"/>
  <c r="C32" i="3"/>
  <c r="C28" i="4"/>
  <c r="C31" i="12"/>
  <c r="K4" i="14"/>
  <c r="K5" i="14" s="1"/>
  <c r="C32" i="18"/>
  <c r="C12" i="22"/>
  <c r="K4" i="22"/>
  <c r="K5" i="22" s="1"/>
  <c r="C28" i="3"/>
  <c r="C24" i="4"/>
  <c r="C22" i="9"/>
  <c r="C23" i="12"/>
  <c r="C29" i="14"/>
  <c r="C38" i="14" s="1"/>
  <c r="C38" i="17"/>
  <c r="C28" i="18"/>
  <c r="C8" i="22"/>
  <c r="C15" i="25"/>
  <c r="C24" i="3"/>
  <c r="C12" i="4"/>
  <c r="C19" i="12"/>
  <c r="C24" i="14"/>
  <c r="C26" i="14"/>
  <c r="C30" i="17"/>
  <c r="C20" i="3"/>
  <c r="C15" i="12"/>
  <c r="C20" i="14"/>
  <c r="C22" i="14"/>
  <c r="C26" i="17"/>
  <c r="C33" i="18"/>
  <c r="C28" i="20"/>
  <c r="C34" i="20"/>
  <c r="C55" i="22"/>
  <c r="C33" i="12"/>
  <c r="C32" i="4"/>
  <c r="C29" i="12"/>
  <c r="C9" i="14"/>
  <c r="C37" i="14" s="1"/>
  <c r="C17" i="14"/>
  <c r="C13" i="22"/>
  <c r="C30" i="22"/>
  <c r="C26" i="4"/>
  <c r="C11" i="8"/>
  <c r="C21" i="12"/>
  <c r="C46" i="12" s="1"/>
  <c r="C41" i="22"/>
  <c r="C26" i="22"/>
  <c r="C67" i="22" s="1"/>
  <c r="H56" i="1"/>
  <c r="H57" i="1" s="1"/>
  <c r="C22" i="4"/>
  <c r="C25" i="8"/>
  <c r="C8" i="10"/>
  <c r="C28" i="14"/>
  <c r="C37" i="22"/>
  <c r="C25" i="22"/>
  <c r="C41" i="25"/>
  <c r="C11" i="25"/>
  <c r="C18" i="25"/>
  <c r="C28" i="10"/>
  <c r="C30" i="10"/>
  <c r="C27" i="12"/>
  <c r="C25" i="12"/>
  <c r="C41" i="17"/>
  <c r="C34" i="17"/>
  <c r="C14" i="17"/>
  <c r="C40" i="18"/>
  <c r="C20" i="20"/>
  <c r="C31" i="20"/>
  <c r="C26" i="20"/>
  <c r="C33" i="25"/>
  <c r="C7" i="25"/>
  <c r="C14" i="25"/>
  <c r="C20" i="4"/>
  <c r="C18" i="4"/>
  <c r="C27" i="10"/>
  <c r="C10" i="10"/>
  <c r="C7" i="12"/>
  <c r="C43" i="17"/>
  <c r="C36" i="17"/>
  <c r="C15" i="17"/>
  <c r="C62" i="17"/>
  <c r="C29" i="18"/>
  <c r="C45" i="20"/>
  <c r="C11" i="20"/>
  <c r="C6" i="20"/>
  <c r="C36" i="25"/>
  <c r="C29" i="25"/>
  <c r="C57" i="17"/>
  <c r="C37" i="25"/>
  <c r="C49" i="17"/>
  <c r="C16" i="4"/>
  <c r="C14" i="4"/>
  <c r="C23" i="10"/>
  <c r="C6" i="10"/>
  <c r="K4" i="12"/>
  <c r="K5" i="12" s="1"/>
  <c r="C39" i="17"/>
  <c r="C28" i="17"/>
  <c r="C11" i="17"/>
  <c r="C40" i="17"/>
  <c r="C25" i="18"/>
  <c r="C37" i="20"/>
  <c r="C7" i="20"/>
  <c r="C4" i="20"/>
  <c r="C62" i="20" s="1"/>
  <c r="C32" i="25"/>
  <c r="C13" i="25"/>
  <c r="C47" i="17"/>
  <c r="K4" i="25"/>
  <c r="K5" i="25" s="1"/>
  <c r="F49" i="1"/>
  <c r="C66" i="17"/>
  <c r="C77" i="17" s="1"/>
  <c r="C5" i="10"/>
  <c r="C61" i="17"/>
  <c r="C18" i="17"/>
  <c r="C9" i="25"/>
  <c r="C19" i="10"/>
  <c r="C29" i="4"/>
  <c r="K4" i="17"/>
  <c r="K5" i="17" s="1"/>
  <c r="C10" i="17"/>
  <c r="C45" i="25"/>
  <c r="C56" i="25" s="1"/>
  <c r="C45" i="17"/>
  <c r="C35" i="17"/>
  <c r="C7" i="17"/>
  <c r="C32" i="17"/>
  <c r="C44" i="25"/>
  <c r="C15" i="10"/>
  <c r="C31" i="17"/>
  <c r="C9" i="20"/>
  <c r="C5" i="4"/>
  <c r="C11" i="10"/>
  <c r="C10" i="12"/>
  <c r="C9" i="17"/>
  <c r="C42" i="25"/>
  <c r="C21" i="4"/>
  <c r="C25" i="10"/>
  <c r="C21" i="3"/>
  <c r="C13" i="10"/>
  <c r="C4" i="12"/>
  <c r="C45" i="12" s="1"/>
  <c r="C19" i="17"/>
  <c r="C59" i="17"/>
  <c r="C40" i="20"/>
  <c r="C46" i="20"/>
  <c r="C33" i="20"/>
  <c r="C12" i="25"/>
  <c r="C27" i="25"/>
  <c r="C34" i="25"/>
  <c r="C13" i="4"/>
  <c r="C41" i="4" s="1"/>
  <c r="C37" i="10"/>
  <c r="C27" i="17"/>
  <c r="C51" i="20"/>
  <c r="C64" i="20" s="1"/>
  <c r="C35" i="25"/>
  <c r="C6" i="12"/>
  <c r="C38" i="25"/>
  <c r="C4" i="3"/>
  <c r="C57" i="3" s="1"/>
  <c r="K4" i="10"/>
  <c r="K5" i="10" s="1"/>
  <c r="C16" i="3"/>
  <c r="C9" i="10"/>
  <c r="C28" i="12"/>
  <c r="C12" i="17"/>
  <c r="C65" i="17"/>
  <c r="C37" i="17"/>
  <c r="C36" i="20"/>
  <c r="C50" i="20"/>
  <c r="C42" i="20"/>
  <c r="C25" i="20"/>
  <c r="C8" i="25"/>
  <c r="C23" i="25"/>
  <c r="C30" i="25"/>
  <c r="C25" i="25"/>
  <c r="C10" i="25"/>
  <c r="C21" i="25"/>
  <c r="C55" i="25" s="1"/>
  <c r="C6" i="25"/>
  <c r="C22" i="17"/>
  <c r="C17" i="25"/>
  <c r="C4" i="25"/>
  <c r="C54" i="25" s="1"/>
  <c r="C14" i="10"/>
  <c r="C58" i="17"/>
  <c r="C40" i="25"/>
  <c r="C4" i="10"/>
  <c r="C47" i="10" s="1"/>
  <c r="C20" i="17"/>
  <c r="C28" i="25"/>
  <c r="C8" i="4"/>
  <c r="C14" i="12"/>
  <c r="C16" i="17"/>
  <c r="C76" i="17" s="1"/>
  <c r="C24" i="17"/>
  <c r="C24" i="25"/>
  <c r="C39" i="25"/>
  <c r="C38" i="12"/>
  <c r="C47" i="12" s="1"/>
  <c r="C13" i="17"/>
  <c r="C39" i="18"/>
  <c r="C20" i="25"/>
  <c r="C7" i="10"/>
  <c r="C36" i="12"/>
  <c r="C23" i="17"/>
  <c r="C31" i="18"/>
  <c r="C44" i="20"/>
  <c r="C41" i="20"/>
  <c r="C16" i="25"/>
  <c r="C31" i="25"/>
  <c r="C9" i="4"/>
  <c r="C32" i="12"/>
  <c r="C12" i="3"/>
  <c r="C19" i="4"/>
  <c r="C35" i="10"/>
  <c r="C37" i="12"/>
  <c r="C8" i="17"/>
  <c r="C60" i="17"/>
  <c r="C29" i="17"/>
  <c r="C32" i="20"/>
  <c r="C43" i="20"/>
  <c r="C38" i="20"/>
  <c r="C21" i="20"/>
  <c r="C63" i="20" s="1"/>
  <c r="C5" i="25"/>
  <c r="C19" i="25"/>
  <c r="C26" i="25"/>
  <c r="C9" i="21"/>
  <c r="C41" i="21"/>
  <c r="C46" i="21"/>
  <c r="C15" i="18"/>
  <c r="C29" i="21"/>
  <c r="C11" i="18"/>
  <c r="C38" i="21"/>
  <c r="C45" i="11"/>
  <c r="C8" i="11"/>
  <c r="C43" i="18"/>
  <c r="C43" i="21"/>
  <c r="C34" i="18"/>
  <c r="K4" i="21"/>
  <c r="K5" i="21" s="1"/>
  <c r="C38" i="15"/>
  <c r="C50" i="21"/>
  <c r="C61" i="21" s="1"/>
  <c r="C49" i="21"/>
  <c r="C44" i="21"/>
  <c r="C18" i="18"/>
  <c r="C19" i="18"/>
  <c r="C60" i="18" s="1"/>
  <c r="C42" i="21"/>
  <c r="C15" i="3"/>
  <c r="C42" i="18"/>
  <c r="C13" i="21"/>
  <c r="C11" i="3"/>
  <c r="C7" i="18"/>
  <c r="C32" i="21"/>
  <c r="C52" i="11"/>
  <c r="C30" i="3"/>
  <c r="C35" i="18"/>
  <c r="C28" i="21"/>
  <c r="C30" i="21"/>
  <c r="C22" i="3"/>
  <c r="C26" i="21"/>
  <c r="C18" i="3"/>
  <c r="C58" i="3" s="1"/>
  <c r="C34" i="3"/>
  <c r="C5" i="15"/>
  <c r="C26" i="18"/>
  <c r="C44" i="18"/>
  <c r="C31" i="21"/>
  <c r="C5" i="22"/>
  <c r="C43" i="22"/>
  <c r="C47" i="3"/>
  <c r="C26" i="3"/>
  <c r="C6" i="4"/>
  <c r="C39" i="6"/>
  <c r="C32" i="11"/>
  <c r="C17" i="12"/>
  <c r="C36" i="18"/>
  <c r="C16" i="21"/>
  <c r="C18" i="21"/>
  <c r="C47" i="22"/>
  <c r="C35" i="22"/>
  <c r="C41" i="3"/>
  <c r="C9" i="3"/>
  <c r="C43" i="3"/>
  <c r="C13" i="3"/>
  <c r="C27" i="4"/>
  <c r="C4" i="4"/>
  <c r="C40" i="4" s="1"/>
  <c r="C4" i="8"/>
  <c r="C37" i="8" s="1"/>
  <c r="C36" i="10"/>
  <c r="C33" i="10"/>
  <c r="C31" i="11"/>
  <c r="C20" i="12"/>
  <c r="C34" i="12"/>
  <c r="C13" i="12"/>
  <c r="C21" i="14"/>
  <c r="C14" i="14"/>
  <c r="C25" i="15"/>
  <c r="C16" i="18"/>
  <c r="C24" i="18"/>
  <c r="C12" i="21"/>
  <c r="C23" i="21"/>
  <c r="C14" i="21"/>
  <c r="C39" i="22"/>
  <c r="C40" i="22"/>
  <c r="C27" i="22"/>
  <c r="C46" i="15"/>
  <c r="C21" i="21"/>
  <c r="C60" i="21" s="1"/>
  <c r="C17" i="21"/>
  <c r="C20" i="18"/>
  <c r="C48" i="18"/>
  <c r="C61" i="18" s="1"/>
  <c r="C14" i="3"/>
  <c r="C10" i="18"/>
  <c r="C38" i="3"/>
  <c r="C38" i="18"/>
  <c r="C34" i="21"/>
  <c r="C43" i="11"/>
  <c r="C56" i="15"/>
  <c r="C68" i="15" s="1"/>
  <c r="K4" i="18"/>
  <c r="K5" i="18" s="1"/>
  <c r="C39" i="21"/>
  <c r="K4" i="3"/>
  <c r="K5" i="3" s="1"/>
  <c r="C30" i="18"/>
  <c r="C35" i="21"/>
  <c r="C48" i="3"/>
  <c r="C59" i="3" s="1"/>
  <c r="C40" i="11"/>
  <c r="C9" i="18"/>
  <c r="C22" i="21"/>
  <c r="C48" i="22"/>
  <c r="C17" i="3"/>
  <c r="C24" i="12"/>
  <c r="C22" i="18"/>
  <c r="C27" i="21"/>
  <c r="C44" i="22"/>
  <c r="C37" i="3"/>
  <c r="C39" i="3"/>
  <c r="C23" i="4"/>
  <c r="C22" i="8"/>
  <c r="C32" i="10"/>
  <c r="C39" i="10"/>
  <c r="C29" i="10"/>
  <c r="C14" i="11"/>
  <c r="C16" i="12"/>
  <c r="C30" i="12"/>
  <c r="C9" i="12"/>
  <c r="C13" i="14"/>
  <c r="C10" i="14"/>
  <c r="C18" i="15"/>
  <c r="C12" i="18"/>
  <c r="C14" i="18"/>
  <c r="C8" i="21"/>
  <c r="C19" i="21"/>
  <c r="C10" i="21"/>
  <c r="C56" i="22"/>
  <c r="C68" i="22" s="1"/>
  <c r="C31" i="22"/>
  <c r="C36" i="22"/>
  <c r="C22" i="22"/>
  <c r="C45" i="21"/>
  <c r="K4" i="15"/>
  <c r="K5" i="15" s="1"/>
  <c r="C23" i="18"/>
  <c r="C36" i="21"/>
  <c r="C13" i="18"/>
  <c r="C20" i="21"/>
  <c r="C12" i="12"/>
  <c r="C26" i="12"/>
  <c r="C8" i="18"/>
  <c r="C6" i="18"/>
  <c r="C15" i="21"/>
  <c r="C53" i="22"/>
  <c r="C32" i="22"/>
  <c r="C29" i="3"/>
  <c r="C44" i="3"/>
  <c r="C31" i="3"/>
  <c r="C15" i="4"/>
  <c r="C25" i="4"/>
  <c r="C29" i="9"/>
  <c r="C24" i="10"/>
  <c r="C21" i="10"/>
  <c r="C21" i="11"/>
  <c r="C8" i="12"/>
  <c r="C22" i="12"/>
  <c r="C4" i="14"/>
  <c r="C36" i="14" s="1"/>
  <c r="C28" i="15"/>
  <c r="C5" i="18"/>
  <c r="C41" i="18"/>
  <c r="C4" i="18"/>
  <c r="C59" i="18" s="1"/>
  <c r="C37" i="21"/>
  <c r="C11" i="21"/>
  <c r="C4" i="21"/>
  <c r="C59" i="21" s="1"/>
  <c r="C49" i="22"/>
  <c r="C10" i="22"/>
  <c r="C28" i="22"/>
  <c r="C6" i="22"/>
  <c r="C9" i="15"/>
  <c r="C21" i="18"/>
  <c r="C33" i="21"/>
  <c r="C40" i="21"/>
  <c r="C17" i="18"/>
  <c r="C47" i="21"/>
  <c r="C7" i="3"/>
  <c r="C42" i="3"/>
  <c r="C12" i="15"/>
  <c r="C27" i="18"/>
  <c r="C24" i="21"/>
  <c r="C33" i="3"/>
  <c r="C35" i="3"/>
  <c r="C36" i="15"/>
  <c r="C47" i="18"/>
  <c r="C5" i="21"/>
  <c r="C6" i="21"/>
  <c r="C18" i="22"/>
  <c r="C14" i="22"/>
  <c r="C25" i="3"/>
  <c r="C40" i="3"/>
  <c r="C27" i="3"/>
  <c r="C11" i="4"/>
  <c r="C17" i="4"/>
  <c r="C20" i="10"/>
  <c r="C38" i="10"/>
  <c r="C17" i="10"/>
  <c r="C48" i="10" s="1"/>
  <c r="C13" i="11"/>
  <c r="C5" i="12"/>
  <c r="C18" i="12"/>
  <c r="C37" i="18"/>
  <c r="C25" i="21"/>
  <c r="C7" i="21"/>
  <c r="C45" i="22"/>
  <c r="C23" i="22"/>
  <c r="C4" i="22"/>
  <c r="C66" i="22" s="1"/>
  <c r="C27" i="8"/>
  <c r="C46" i="17"/>
  <c r="C50" i="17"/>
  <c r="C44" i="17"/>
  <c r="C54" i="17"/>
  <c r="C52" i="17"/>
  <c r="C56" i="17"/>
  <c r="C51" i="17"/>
  <c r="C53" i="17"/>
  <c r="C55" i="17"/>
  <c r="C16" i="1"/>
  <c r="C20" i="6"/>
  <c r="C23" i="6"/>
  <c r="C32" i="6"/>
  <c r="C12" i="6"/>
  <c r="C15" i="6"/>
  <c r="C26" i="6"/>
  <c r="C31" i="6"/>
  <c r="C8" i="6"/>
  <c r="C11" i="6"/>
  <c r="C22" i="6"/>
  <c r="C27" i="6"/>
  <c r="C59" i="6" s="1"/>
  <c r="C35" i="6"/>
  <c r="C5" i="6"/>
  <c r="C7" i="6"/>
  <c r="C18" i="6"/>
  <c r="C25" i="6"/>
  <c r="C50" i="6"/>
  <c r="C60" i="6" s="1"/>
  <c r="K4" i="6"/>
  <c r="K5" i="6" s="1"/>
  <c r="C14" i="6"/>
  <c r="C21" i="6"/>
  <c r="C16" i="6"/>
  <c r="C41" i="1"/>
  <c r="C46" i="6"/>
  <c r="C10" i="6"/>
  <c r="C17" i="6"/>
  <c r="C29" i="1"/>
  <c r="C42" i="6"/>
  <c r="C45" i="6"/>
  <c r="C6" i="6"/>
  <c r="C13" i="6"/>
  <c r="C38" i="6"/>
  <c r="C41" i="6"/>
  <c r="C49" i="6"/>
  <c r="C4" i="6"/>
  <c r="C58" i="6" s="1"/>
  <c r="C9" i="6"/>
  <c r="C34" i="6"/>
  <c r="C37" i="6"/>
  <c r="C44" i="6"/>
  <c r="C28" i="6"/>
  <c r="C30" i="6"/>
  <c r="C33" i="6"/>
  <c r="C40" i="6"/>
  <c r="C47" i="6"/>
  <c r="C19" i="6"/>
  <c r="K4" i="1"/>
  <c r="K5" i="1" s="1"/>
  <c r="C24" i="6"/>
  <c r="C29" i="6"/>
  <c r="C36" i="6"/>
  <c r="C43" i="6"/>
  <c r="C25" i="9"/>
  <c r="C20" i="9"/>
  <c r="C23" i="9"/>
  <c r="C18" i="9"/>
  <c r="C50" i="9" s="1"/>
  <c r="C23" i="19"/>
  <c r="C21" i="9"/>
  <c r="C15" i="9"/>
  <c r="C19" i="9"/>
  <c r="C17" i="9"/>
  <c r="C15" i="19"/>
  <c r="C16" i="9"/>
  <c r="C11" i="9"/>
  <c r="C14" i="9"/>
  <c r="C13" i="9"/>
  <c r="C13" i="19"/>
  <c r="C12" i="9"/>
  <c r="C7" i="9"/>
  <c r="C10" i="9"/>
  <c r="C9" i="9"/>
  <c r="C8" i="9"/>
  <c r="C6" i="9"/>
  <c r="C5" i="9"/>
  <c r="K4" i="9"/>
  <c r="K5" i="9" s="1"/>
  <c r="C4" i="9"/>
  <c r="C49" i="9" s="1"/>
  <c r="C10" i="19"/>
  <c r="C4" i="1"/>
  <c r="C54" i="1" s="1"/>
  <c r="C38" i="9"/>
  <c r="C41" i="9"/>
  <c r="C51" i="9" s="1"/>
  <c r="C36" i="9"/>
  <c r="C40" i="9"/>
  <c r="C34" i="9"/>
  <c r="C37" i="9"/>
  <c r="C32" i="9"/>
  <c r="C35" i="9"/>
  <c r="C30" i="9"/>
  <c r="C16" i="19"/>
  <c r="C33" i="9"/>
  <c r="C28" i="9"/>
  <c r="C31" i="9"/>
  <c r="C26" i="9"/>
  <c r="C8" i="19"/>
  <c r="C48" i="5"/>
  <c r="C17" i="8"/>
  <c r="C32" i="1"/>
  <c r="C23" i="1"/>
  <c r="C38" i="1"/>
  <c r="C14" i="1"/>
  <c r="C27" i="5"/>
  <c r="C24" i="5"/>
  <c r="C65" i="5" s="1"/>
  <c r="C23" i="5"/>
  <c r="C9" i="5"/>
  <c r="C14" i="5"/>
  <c r="C20" i="8"/>
  <c r="C21" i="8"/>
  <c r="C29" i="11"/>
  <c r="C11" i="11"/>
  <c r="C34" i="11"/>
  <c r="C35" i="15"/>
  <c r="C45" i="15"/>
  <c r="C13" i="15"/>
  <c r="C19" i="15"/>
  <c r="C36" i="19"/>
  <c r="C43" i="19"/>
  <c r="C30" i="19"/>
  <c r="C25" i="19"/>
  <c r="C16" i="24"/>
  <c r="C51" i="24"/>
  <c r="C46" i="24"/>
  <c r="C4" i="24"/>
  <c r="C62" i="24" s="1"/>
  <c r="C48" i="11"/>
  <c r="C38" i="5"/>
  <c r="C29" i="5"/>
  <c r="C35" i="1"/>
  <c r="C28" i="1"/>
  <c r="C34" i="1"/>
  <c r="C6" i="1"/>
  <c r="C8" i="1"/>
  <c r="C20" i="5"/>
  <c r="C21" i="5"/>
  <c r="C19" i="5"/>
  <c r="C10" i="5"/>
  <c r="C30" i="8"/>
  <c r="C38" i="8" s="1"/>
  <c r="C16" i="8"/>
  <c r="C9" i="8"/>
  <c r="C25" i="11"/>
  <c r="C4" i="11"/>
  <c r="C63" i="11" s="1"/>
  <c r="C7" i="11"/>
  <c r="C30" i="11"/>
  <c r="C31" i="15"/>
  <c r="C41" i="15"/>
  <c r="C55" i="15"/>
  <c r="C15" i="15"/>
  <c r="C32" i="19"/>
  <c r="C39" i="19"/>
  <c r="C37" i="19"/>
  <c r="C26" i="19"/>
  <c r="C17" i="19"/>
  <c r="C12" i="24"/>
  <c r="C47" i="24"/>
  <c r="K4" i="24"/>
  <c r="K5" i="24" s="1"/>
  <c r="C42" i="24"/>
  <c r="C9" i="24"/>
  <c r="C25" i="1"/>
  <c r="C44" i="5"/>
  <c r="C30" i="1"/>
  <c r="C12" i="1"/>
  <c r="C16" i="5"/>
  <c r="C13" i="5"/>
  <c r="C15" i="5"/>
  <c r="C6" i="5"/>
  <c r="C23" i="8"/>
  <c r="C12" i="8"/>
  <c r="C20" i="11"/>
  <c r="C9" i="11"/>
  <c r="C26" i="11"/>
  <c r="C27" i="15"/>
  <c r="C37" i="15"/>
  <c r="C48" i="15"/>
  <c r="C11" i="15"/>
  <c r="C28" i="19"/>
  <c r="C35" i="19"/>
  <c r="C29" i="19"/>
  <c r="C22" i="19"/>
  <c r="C9" i="19"/>
  <c r="C55" i="24"/>
  <c r="C64" i="24" s="1"/>
  <c r="C8" i="24"/>
  <c r="C43" i="24"/>
  <c r="C38" i="24"/>
  <c r="C43" i="5"/>
  <c r="C24" i="1"/>
  <c r="C20" i="1"/>
  <c r="C17" i="1"/>
  <c r="C26" i="1"/>
  <c r="C9" i="1"/>
  <c r="C12" i="5"/>
  <c r="C11" i="5"/>
  <c r="C49" i="5"/>
  <c r="C19" i="8"/>
  <c r="C8" i="8"/>
  <c r="C16" i="11"/>
  <c r="K4" i="11"/>
  <c r="K5" i="11" s="1"/>
  <c r="C20" i="15"/>
  <c r="C33" i="15"/>
  <c r="C44" i="15"/>
  <c r="C7" i="15"/>
  <c r="C24" i="19"/>
  <c r="C31" i="19"/>
  <c r="C18" i="19"/>
  <c r="C41" i="19"/>
  <c r="C54" i="24"/>
  <c r="C5" i="24"/>
  <c r="C39" i="24"/>
  <c r="C34" i="24"/>
  <c r="C19" i="1"/>
  <c r="C55" i="1" s="1"/>
  <c r="C18" i="1"/>
  <c r="C5" i="1"/>
  <c r="C22" i="1"/>
  <c r="C33" i="1"/>
  <c r="C13" i="1"/>
  <c r="C8" i="5"/>
  <c r="C7" i="5"/>
  <c r="C45" i="5"/>
  <c r="C4" i="5"/>
  <c r="C64" i="5" s="1"/>
  <c r="C15" i="8"/>
  <c r="C12" i="11"/>
  <c r="C44" i="11"/>
  <c r="C39" i="11"/>
  <c r="C22" i="11"/>
  <c r="C64" i="11" s="1"/>
  <c r="C16" i="15"/>
  <c r="C29" i="15"/>
  <c r="C40" i="15"/>
  <c r="C50" i="15"/>
  <c r="C20" i="19"/>
  <c r="C27" i="19"/>
  <c r="C21" i="19"/>
  <c r="C59" i="19" s="1"/>
  <c r="C14" i="19"/>
  <c r="C48" i="24"/>
  <c r="C45" i="24"/>
  <c r="C35" i="24"/>
  <c r="C49" i="24"/>
  <c r="C30" i="24"/>
  <c r="C54" i="5"/>
  <c r="C46" i="5"/>
  <c r="K4" i="5"/>
  <c r="K5" i="5" s="1"/>
  <c r="C37" i="5"/>
  <c r="C7" i="8"/>
  <c r="C5" i="11"/>
  <c r="C36" i="11"/>
  <c r="C23" i="11"/>
  <c r="C17" i="11"/>
  <c r="C8" i="15"/>
  <c r="C22" i="15"/>
  <c r="C32" i="15"/>
  <c r="C42" i="15"/>
  <c r="C14" i="15"/>
  <c r="C12" i="19"/>
  <c r="C19" i="19"/>
  <c r="C6" i="19"/>
  <c r="C26" i="8"/>
  <c r="C49" i="11"/>
  <c r="C39" i="1"/>
  <c r="C18" i="8"/>
  <c r="C53" i="11"/>
  <c r="C65" i="11" s="1"/>
  <c r="C35" i="11"/>
  <c r="C10" i="11"/>
  <c r="C51" i="15"/>
  <c r="C10" i="15"/>
  <c r="C34" i="15"/>
  <c r="C5" i="19"/>
  <c r="C11" i="19"/>
  <c r="C46" i="19"/>
  <c r="C4" i="19"/>
  <c r="C58" i="19" s="1"/>
  <c r="C29" i="8"/>
  <c r="C46" i="11"/>
  <c r="C28" i="11"/>
  <c r="C39" i="5"/>
  <c r="C36" i="5"/>
  <c r="C34" i="5"/>
  <c r="C40" i="5"/>
  <c r="C25" i="5"/>
  <c r="C13" i="8"/>
  <c r="C14" i="8"/>
  <c r="C41" i="11"/>
  <c r="C27" i="11"/>
  <c r="C24" i="11"/>
  <c r="C47" i="15"/>
  <c r="C6" i="15"/>
  <c r="C24" i="15"/>
  <c r="C67" i="15" s="1"/>
  <c r="C30" i="15"/>
  <c r="C50" i="19"/>
  <c r="C60" i="19" s="1"/>
  <c r="C7" i="19"/>
  <c r="C42" i="19"/>
  <c r="C28" i="24"/>
  <c r="C17" i="24"/>
  <c r="C15" i="24"/>
  <c r="C10" i="24"/>
  <c r="C50" i="11"/>
  <c r="C40" i="1"/>
  <c r="C31" i="1"/>
  <c r="C45" i="1"/>
  <c r="C56" i="1" s="1"/>
  <c r="C37" i="1"/>
  <c r="C15" i="1"/>
  <c r="C35" i="5"/>
  <c r="C28" i="5"/>
  <c r="C30" i="5"/>
  <c r="C32" i="5"/>
  <c r="C22" i="5"/>
  <c r="C5" i="8"/>
  <c r="C10" i="8"/>
  <c r="C37" i="11"/>
  <c r="C18" i="11"/>
  <c r="C19" i="11"/>
  <c r="C42" i="11"/>
  <c r="C43" i="15"/>
  <c r="C21" i="15"/>
  <c r="C26" i="15"/>
  <c r="C44" i="19"/>
  <c r="C38" i="19"/>
  <c r="C45" i="19"/>
  <c r="C24" i="24"/>
  <c r="C11" i="24"/>
  <c r="C6" i="24"/>
  <c r="C47" i="11"/>
  <c r="C7" i="1"/>
  <c r="C11" i="1"/>
  <c r="C36" i="1"/>
  <c r="C27" i="1"/>
  <c r="C42" i="1"/>
  <c r="C21" i="1"/>
  <c r="C31" i="5"/>
  <c r="C26" i="5"/>
  <c r="C17" i="5"/>
  <c r="C24" i="8"/>
  <c r="C33" i="11"/>
  <c r="C6" i="11"/>
  <c r="C15" i="11"/>
  <c r="C38" i="11"/>
  <c r="C39" i="15"/>
  <c r="C49" i="15"/>
  <c r="C4" i="15"/>
  <c r="C66" i="15" s="1"/>
  <c r="C17" i="15"/>
  <c r="C40" i="19"/>
  <c r="C49" i="19"/>
  <c r="K4" i="19"/>
  <c r="K5" i="19" s="1"/>
  <c r="C34" i="19"/>
  <c r="C20" i="24"/>
  <c r="C7" i="24"/>
  <c r="I31" i="14" l="1"/>
  <c r="H31" i="14"/>
  <c r="H39" i="27"/>
  <c r="I52" i="27" s="1"/>
  <c r="B19" i="2"/>
  <c r="J52" i="27"/>
  <c r="B35" i="2"/>
  <c r="H44" i="9"/>
  <c r="H52" i="9"/>
  <c r="I50" i="9"/>
  <c r="I52" i="9" s="1"/>
  <c r="I44" i="9"/>
  <c r="H56" i="34"/>
  <c r="H64" i="34"/>
  <c r="I64" i="34"/>
  <c r="I56" i="34"/>
  <c r="I64" i="33"/>
  <c r="I56" i="33"/>
  <c r="H56" i="33"/>
  <c r="I59" i="6"/>
  <c r="I61" i="6" s="1"/>
  <c r="I53" i="6"/>
  <c r="I59" i="5"/>
  <c r="H59" i="5"/>
  <c r="H35" i="4"/>
  <c r="I41" i="4"/>
  <c r="I43" i="4" s="1"/>
  <c r="I35" i="4"/>
  <c r="H60" i="3"/>
  <c r="I60" i="3"/>
  <c r="I52" i="3"/>
  <c r="H52" i="3"/>
  <c r="I64" i="1" l="1"/>
  <c r="G51" i="9"/>
  <c r="G52" i="9" s="1"/>
  <c r="G44" i="9"/>
</calcChain>
</file>

<file path=xl/sharedStrings.xml><?xml version="1.0" encoding="utf-8"?>
<sst xmlns="http://schemas.openxmlformats.org/spreadsheetml/2006/main" count="4193" uniqueCount="545">
  <si>
    <r>
      <t xml:space="preserve">Con base en el </t>
    </r>
    <r>
      <rPr>
        <b/>
        <sz val="11"/>
        <color theme="1"/>
        <rFont val="Calibri"/>
        <family val="2"/>
        <scheme val="minor"/>
      </rPr>
      <t>Acta de Liquidación suscrita en el Contrato PRONE-GSA-108-2008</t>
    </r>
    <r>
      <rPr>
        <sz val="11"/>
        <color theme="1"/>
        <rFont val="Calibri"/>
        <family val="2"/>
        <scheme val="minor"/>
      </rPr>
      <t xml:space="preserve"> me permito informar que la empresa </t>
    </r>
    <r>
      <rPr>
        <b/>
        <sz val="11"/>
        <color theme="1"/>
        <rFont val="Calibri"/>
        <family val="2"/>
        <scheme val="minor"/>
      </rPr>
      <t>ELECTRIFICADORA DEL HUILA S.A. E.S.P. - ELECTROHUILA S.A. E.S.P.</t>
    </r>
    <r>
      <rPr>
        <sz val="11"/>
        <color theme="1"/>
        <rFont val="Calibri"/>
        <family val="2"/>
        <scheme val="minor"/>
      </rPr>
      <t xml:space="preserve">, en calidad de operador de red, es el responsable de adelantar la Administración, Operación y Mantenimiento - </t>
    </r>
    <r>
      <rPr>
        <b/>
        <sz val="11"/>
        <color theme="1"/>
        <rFont val="Calibri"/>
        <family val="2"/>
        <scheme val="minor"/>
      </rPr>
      <t>AOM</t>
    </r>
    <r>
      <rPr>
        <sz val="11"/>
        <color theme="1"/>
        <rFont val="Calibri"/>
        <family val="2"/>
        <scheme val="minor"/>
      </rPr>
      <t xml:space="preserve"> de la infraestructura producto del Contrato.</t>
    </r>
  </si>
  <si>
    <t>Plazo de ejecución</t>
  </si>
  <si>
    <t>Hasta el día 30 de julio del 2010</t>
  </si>
  <si>
    <t>PROYECTO</t>
  </si>
  <si>
    <t>Valor aporte MME 
Fondo PRONE</t>
  </si>
  <si>
    <t xml:space="preserve">Departamento </t>
  </si>
  <si>
    <t>Municipio</t>
  </si>
  <si>
    <t>OPERADOR DE RED CUSTODIO DE ETAPA AOM</t>
  </si>
  <si>
    <t>DATOS</t>
  </si>
  <si>
    <t>Inventario MME-BARRIO CARBONEL, ALBERTO GALINDO,SANTA ROSA
ECHANDIA</t>
  </si>
  <si>
    <t>Huila</t>
  </si>
  <si>
    <t>Neiva</t>
  </si>
  <si>
    <t>ELECTROHUILA S.A. E.S.P.</t>
  </si>
  <si>
    <r>
      <rPr>
        <b/>
        <sz val="11"/>
        <color theme="1"/>
        <rFont val="Calibri"/>
        <family val="2"/>
        <scheme val="minor"/>
      </rPr>
      <t>NIT 8911800011</t>
    </r>
    <r>
      <rPr>
        <sz val="11"/>
        <color theme="1"/>
        <rFont val="Calibri"/>
        <family val="2"/>
        <scheme val="minor"/>
      </rPr>
      <t xml:space="preserve">
Luis Ernesto Luna Ramírez
Gerente
Electrohuila S.a. E.s.p
gerencia@electrohuila.co
Edificio Saire – Carrera 18 calle 9 Esquina
Neiva, Huila
Teléfono Sede: 6088664600</t>
    </r>
  </si>
  <si>
    <t>Inventario MME BARRIO SIMON BOLIVAR-LA FLORIDA-CARACOL</t>
  </si>
  <si>
    <t>Inventario MME BARRIO JOSE EUSTACIO RIVERA-SEVILLA</t>
  </si>
  <si>
    <t>Inventario MME BARRIO SANTA ROSA ECHANDIA</t>
  </si>
  <si>
    <t>Inventario MME BARRIO CALLE LAS PALMAS</t>
  </si>
  <si>
    <t>Inventario MME BARRIO SAN BERNARDO</t>
  </si>
  <si>
    <t>Inventario MME BARRIO MONSERRATE</t>
  </si>
  <si>
    <t xml:space="preserve">Inventario MME BARRIO LOMA DE LA CRUZ </t>
  </si>
  <si>
    <t>Inventario MME BARRIO PARQUE SAN CARLOS</t>
  </si>
  <si>
    <t>Inventario MME BARRIO COLOMBIA UNIDA</t>
  </si>
  <si>
    <t>Suaza</t>
  </si>
  <si>
    <t>Inventario MME BARRIO ROJAS GARRIDO Y MANIZALEZ</t>
  </si>
  <si>
    <t>Agrado</t>
  </si>
  <si>
    <t>Inventario MME BARRIO EL JARDIN</t>
  </si>
  <si>
    <t>Inventario MME BARRIO CARBONELL</t>
  </si>
  <si>
    <t>Inventario MME BARRIO CALLE 24 Y 25</t>
  </si>
  <si>
    <t>Inventario MME BARRIO CACHAYA SECTOR COLEGIO</t>
  </si>
  <si>
    <t>Gigante</t>
  </si>
  <si>
    <t xml:space="preserve">Inventario MME BARRIO SOCIMO SUAREZ </t>
  </si>
  <si>
    <t>Inventario MME BARRIO SIMON BOLIVAR-LA FLORIDA-CARACOL-PARQUE SAN CARLOS-PEÑON REDONDO</t>
  </si>
  <si>
    <t>Inventario MME BARRIO ESTADIO CHAPINERO-ALTICO</t>
  </si>
  <si>
    <t>Inventario MME BARRIO ANTONIO NARIÑO</t>
  </si>
  <si>
    <t>Inventario MME BARRIO CALLE 22-23</t>
  </si>
  <si>
    <t>Inventario MME BARRIO RIOJA Y 11 DE NOVIEMBRE</t>
  </si>
  <si>
    <t>Inventario MME BARRIO LA NACIONAL Y PANORAMA</t>
  </si>
  <si>
    <t>Inventario MME BARRIO RODRIGO LARA</t>
  </si>
  <si>
    <t>Inventario MME BARRIO GUAYABAL</t>
  </si>
  <si>
    <t>Yaguara</t>
  </si>
  <si>
    <t>Inventario MME BARRIO OASIS</t>
  </si>
  <si>
    <t>Inventario MME BARRIO LAS PALMAS SAN BERNARDO,OLAYA HERRERA</t>
  </si>
  <si>
    <t>Inventario MME BARRIO PEÑON REDONDO</t>
  </si>
  <si>
    <t>Inventario MME BARRIO EL JARDIN Y MONSERRATE</t>
  </si>
  <si>
    <t>Inventario MME BARRIO BARIO OLAYA HERRERA</t>
  </si>
  <si>
    <t>SUPERVISOR CONTRATO MME</t>
  </si>
  <si>
    <t>DIEGO FERNANDO ROMAS DUEÑAS</t>
  </si>
  <si>
    <t xml:space="preserve">INVENTARIO CATEGORIZADO DETALLADO </t>
  </si>
  <si>
    <t>FECHA RECEPCION MME OBRA</t>
  </si>
  <si>
    <t>FECHA HOY</t>
  </si>
  <si>
    <t>CATEGORIA UC</t>
  </si>
  <si>
    <t>VIDA ÚTIL</t>
  </si>
  <si>
    <t>VIDA REMANENTE</t>
  </si>
  <si>
    <t>DESCRIPCIÓN</t>
  </si>
  <si>
    <t>Unidades</t>
  </si>
  <si>
    <t>Cantidades</t>
  </si>
  <si>
    <t>Valor costo directo</t>
  </si>
  <si>
    <t>Valor Contrato Obra total</t>
  </si>
  <si>
    <t>Valor contrato MME final</t>
  </si>
  <si>
    <t>Líneas aéreas</t>
  </si>
  <si>
    <t>Varias</t>
  </si>
  <si>
    <t>Localización y Replanteo ( Línea de Media Tensión)</t>
  </si>
  <si>
    <t>Km.</t>
  </si>
  <si>
    <t>Postes de Concreto de 12 m de 750 Kg, en el sitio de Obra</t>
  </si>
  <si>
    <t>Un.</t>
  </si>
  <si>
    <t>Transporte de Conductor, Aisladores y demás Materiales en Media Tensión, al Sitio de la Obra</t>
  </si>
  <si>
    <t>Ton.</t>
  </si>
  <si>
    <t>Hincado, Orientación y Plomado de Postes de Concreto de 12 m, 10 m y Torres de 9 m.</t>
  </si>
  <si>
    <t>Excavaciones para de Postes de Concreto de 12 m, 10 m y Torres de 9 m. en terreno común</t>
  </si>
  <si>
    <t>Excavaciones para Viguetas en Terreno Común</t>
  </si>
  <si>
    <t>Instalación de Templetes Sencillos 13.2 Kv</t>
  </si>
  <si>
    <t>Estructura de Álineam¡ento(523), Disposición Semibandera, Circuito Trifásico, Máximo Angulo 8°</t>
  </si>
  <si>
    <t>Estructura Terminal (550), Disposición Horizontal, Circuito Trifásico -</t>
  </si>
  <si>
    <t>Estructura de Retención (550 D), Disposición Horizontal, Circuito Trifásico</t>
  </si>
  <si>
    <t>Desmantelamíento de red trifásica en ACSR en MT</t>
  </si>
  <si>
    <t>Desmantelamiento de estructura de retención en MT</t>
  </si>
  <si>
    <t>Tendido y Tensionado de Tres Conductores ACSR No, 1/0 AWG</t>
  </si>
  <si>
    <t>Instalación de templetes poste a poste</t>
  </si>
  <si>
    <t>Redes de distribución</t>
  </si>
  <si>
    <t>Localización y Replanteo ( Línea de Baja Tensión)</t>
  </si>
  <si>
    <t>Postes de Concreto de 8 m de 510 Kg, en el sitio de Obra</t>
  </si>
  <si>
    <t>Postes de Concreto de 8 m de 750 Kg, en el sitio de Obra</t>
  </si>
  <si>
    <t>Transporte de Conductor, Aisladores, Transformadores y demás Materiales en Baja</t>
  </si>
  <si>
    <t>Hincado, Orientación y Plomado de Postes de Concreto de 8 m y Torres de 7 m.</t>
  </si>
  <si>
    <t>Excavaciones para de Postes de Concreto de 8 m y Torres de 7 m. en Terreno Común</t>
  </si>
  <si>
    <t>Excavaciones para de Viguetas en Terreno Común</t>
  </si>
  <si>
    <t>Instalación de Templetes Cuerda Guitarra en Baja Tensión</t>
  </si>
  <si>
    <t>Estructura de Retención con (Cinta) para Baja Tensión - LA-321C</t>
  </si>
  <si>
    <t>Estructura de Retención con (Perno) para Baja Tensión - LA-321</t>
  </si>
  <si>
    <t>Caja de Borneras para acometidas domiciliarias</t>
  </si>
  <si>
    <t>Estructura de paso en Baja Tensión con Pernos LA-320</t>
  </si>
  <si>
    <t>Estructura de paso en Baja Tensión con Cinta Band-it LA-320C</t>
  </si>
  <si>
    <t>Tendido y Tensionado de Conductor Trenzado 2x 70+ 50 mm</t>
  </si>
  <si>
    <t>Tendido y Tensionado de Conductor Trenzado 2x 35+ 50 mm</t>
  </si>
  <si>
    <t>Instalación de Herraje de Protección Terminal en Red de Baja Tensión</t>
  </si>
  <si>
    <t>Desmantelamiento de red trifásica tetrafilar en ACSR en BT</t>
  </si>
  <si>
    <t>Desmantelamiento de estructura de retención en BT</t>
  </si>
  <si>
    <t>Desmantelamiento de estructura de paso en BT</t>
  </si>
  <si>
    <t>Estructura doble (Paso y Retención) con Derivación 90° LA-325</t>
  </si>
  <si>
    <t>Estructura retención doble LA-327C</t>
  </si>
  <si>
    <t>Retiro poste de concreto de 8 m</t>
  </si>
  <si>
    <t>Cambio de Cable Concéntrico Bifilar</t>
  </si>
  <si>
    <t>Desmonte trafo trifásico en H</t>
  </si>
  <si>
    <t>Cambio de Cable Concéntrico trifilar</t>
  </si>
  <si>
    <t xml:space="preserve">Transformadores de distribución </t>
  </si>
  <si>
    <t>Und</t>
  </si>
  <si>
    <t>Montaje de Transformador Monofásico de 25 KVA 13.2 KV 240/120 V</t>
  </si>
  <si>
    <t>Montaje de Transformador Monofásico de 37,5 KVA 13.2 KV 240/120 V</t>
  </si>
  <si>
    <t>Montaje de Transformador Monofásico de 50 KVA 13.2 KV 240/120 V</t>
  </si>
  <si>
    <t>TOTALES</t>
  </si>
  <si>
    <t>INVENTARIO SIMPLIFICADO</t>
  </si>
  <si>
    <t>CATEGORIA
UC</t>
  </si>
  <si>
    <t>CODIGO UNSPSC</t>
  </si>
  <si>
    <t>DESCRIPCIÓN CODIGO UNSPSC</t>
  </si>
  <si>
    <t>Líneas aéreas-MT</t>
  </si>
  <si>
    <t>Clase: Equipo de transmisión y distribución eléctrica </t>
  </si>
  <si>
    <t>Redes de distribución-BT</t>
  </si>
  <si>
    <t>Producto: Transformadores de distribución de potencia </t>
  </si>
  <si>
    <t xml:space="preserve">VALOR COSTOS DIRECTOS </t>
  </si>
  <si>
    <t>VALOR CONTRATO DE OBRA</t>
  </si>
  <si>
    <t xml:space="preserve">CONTRATOS DE OBRA </t>
  </si>
  <si>
    <t>VALOR RECONOCIDO MME</t>
  </si>
  <si>
    <t>Postes de Concreto de 12 m de 510 Kg, en el sitio de Obra</t>
  </si>
  <si>
    <t>Postes de Concreto de 12m de1050 Kg, en el sitio de Obra</t>
  </si>
  <si>
    <t>Estructura de Alineamiento(523), Disposición Semibandera, Circuito Trifásico, Máximo Angulo 8°</t>
  </si>
  <si>
    <t>Instalación de Templetes Cuerda Guitarra</t>
  </si>
  <si>
    <t>tendido y Tensionado de Tres Conductores ACSR No. 1/0 AWG</t>
  </si>
  <si>
    <t>Instalación de Luminarias de Sodio de 70 W 220 V Fotocelda y Reactancia</t>
  </si>
  <si>
    <t>Desmantelamiento de red monofásica trífilar en ACSR en BT</t>
  </si>
  <si>
    <t>Un</t>
  </si>
  <si>
    <t>Estructura de paso en ángulo LA-324C</t>
  </si>
  <si>
    <t>Retiro y reinstalación de luminarias 70 w</t>
  </si>
  <si>
    <t>Desmonte de transformador Trifásico de 45/50/75 Kva</t>
  </si>
  <si>
    <t>Transporte de Conductor, Aislado!es y demás Materiales en Media Tensión, al Sitio de lá Obra</t>
  </si>
  <si>
    <t>Estructura Terminal (550), Disposición Horizontal, Circuito Trifásico</t>
  </si>
  <si>
    <t>Tendido y Tensionado de Dos Conductores ACSR No. 1/0AWG</t>
  </si>
  <si>
    <t>Localización y Replanteo ( Linea de Baja Tensión)</t>
  </si>
  <si>
    <t>Desmantelamiento de estructura de pasó en BT</t>
  </si>
  <si>
    <t>Instalación dé Acometidas Domiciliárías Monofásica Bifílar con Cable Concéntrico</t>
  </si>
  <si>
    <t>Montaje de transformador Trifásico de 45</t>
  </si>
  <si>
    <t>Cambio de Cable Concéntrico Bifilár</t>
  </si>
  <si>
    <t>Montaje de. Transformador Monofásico dé 50 KVAF 13,2 KV</t>
  </si>
  <si>
    <t>Un.. .</t>
  </si>
  <si>
    <t>Excavaciones para Vigetas en Terreno Común</t>
  </si>
  <si>
    <t>Instalación de Templetes Sencillos 13.2 kv</t>
  </si>
  <si>
    <t>Estructura de Alineamiento(523), Disposición Semibandera, Circuito Trifásico, Máximo Angulo 8o</t>
  </si>
  <si>
    <t>Derivación Trifásica con Cortacircuitos - (730)</t>
  </si>
  <si>
    <t>Un;</t>
  </si>
  <si>
    <t>Desmantelan iento de red trifásica eri ACSR en MT</t>
  </si>
  <si>
    <t>Desmantelamiento de estructura de paso en MT</t>
  </si>
  <si>
    <t>Tendido y Tensionado de Tres Conductores ACSR No. 1/0 AWG</t>
  </si>
  <si>
    <t>Instalación estructura de paso en bandera</t>
  </si>
  <si>
    <t>Instalación estructura de retención en bandera</t>
  </si>
  <si>
    <t>Postes de Concreto de 8 m dé 510 Kg, en el sitio de Obra</t>
  </si>
  <si>
    <t>Transporte de Conductor, Aisladores, Transformadores y demás Materiales en Baja Tensión, al Sitio de la Obra</t>
  </si>
  <si>
    <t>Caja de Bomeras para acometidas domiciliarias</t>
  </si>
  <si>
    <t>Tendido y Tensionado de Conductor Trenzado 3x 35+ 50riim</t>
  </si>
  <si>
    <t>Desmantelamiento de red,trifásica tetráfilar en ACSR eri BT</t>
  </si>
  <si>
    <t>Desmantelamiento de estructura de retención en BT .. '   .</t>
  </si>
  <si>
    <t>Desmantelamiénto de estructura de paso én BT</t>
  </si>
  <si>
    <t xml:space="preserve">Un. </t>
  </si>
  <si>
    <t>Estructura de paso* en ángulo LA-324C</t>
  </si>
  <si>
    <t>Retiro poste de concreto de 8 m.            '</t>
  </si>
  <si>
    <t>Instalación de Acometidas Domiciliarias, Monofásica Bifilar con Cablé Concéntrico</t>
  </si>
  <si>
    <t>Cambio de. Cable Concéntrico Bifilar sin puesta a tierra                         '</t>
  </si>
  <si>
    <t>Montaje protecciones transformador trifásico</t>
  </si>
  <si>
    <t xml:space="preserve">Cambio de Cable Concéntrico trifilar </t>
  </si>
  <si>
    <t>Un .</t>
  </si>
  <si>
    <t>Montaje de Transformador Monofásico de 50. KVA 13:2 KV 240/120 V</t>
  </si>
  <si>
    <t>Montaje dé Transformador Monofásico de 25 KVA 13.2 KV 240/120 ,V    &lt;   . .</t>
  </si>
  <si>
    <t>Montaje de Transformador Monofásico de 37j5.KVA 13.2 KV 240/120 V ; : J</t>
  </si>
  <si>
    <t>Localización y Replanteo (Línea de Media Tensión)</t>
  </si>
  <si>
    <t>Pastes de Concreto de 12 m de 750 Kg, en el sitio de Obra</t>
  </si>
  <si>
    <t>Hincado, unemacton y Plomado ae rostes ae Concreto de 12 m, 10 m y Torres de 9 m.</t>
  </si>
  <si>
    <t>Excavaciones para Viguetas en Terreno Rocoso</t>
  </si>
  <si>
    <t>Estructura de Alineamiento(523), Disposición Semi bandera, Circuito Trifásico, Máximo Angulo 8o</t>
  </si>
  <si>
    <t>Estructura de Alineamiento (P101), Disposición Horizontal, Circuito Bifásico, Máximo Angulo 5” -(510)</t>
  </si>
  <si>
    <t>Estructura para Angulo de 5o a 30* (P110), Disposición Horizontal, Circuito Bifásico - (512)</t>
  </si>
  <si>
    <t>Estructura Terminal (550), Disposición Horizontal, Circuito Trifásico*</t>
  </si>
  <si>
    <t>Estructura Terminal (R130T), Disposición Horizontal, Circuito Bifásico-(514)</t>
  </si>
  <si>
    <t>Herrajes-Protección Intermedia Trifásica (Pararrayos 15KV-10KA)</t>
  </si>
  <si>
    <t>Herrajes-Protección Intermedia Bifásica (Pararrayos 15KV-10KA)</t>
  </si>
  <si>
    <t>Derivación Bifásica con Cortacircuitos - (731)</t>
  </si>
  <si>
    <t>Desmantefamlento de red monofásica en ACSR en MT</t>
  </si>
  <si>
    <t>Tendido y Tensionada de Dos Conductores ACSR No. 1/0 AWG</t>
  </si>
  <si>
    <t>Localización y Replanteo (Línea de Baja Tensión)</t>
  </si>
  <si>
    <t>Caja de Bcmeras para acometidas domiciliarias</t>
  </si>
  <si>
    <t>Estructura de paso en Baja Tensión con Remos LA-320</t>
  </si>
  <si>
    <t>Éstructura de paso en Baja Tensión con Cinta Band-IÍLA-320C</t>
  </si>
  <si>
    <t>Desmantelamlento de red monofásica trifilar en ACSR en BT</t>
  </si>
  <si>
    <t>Desmantelamlento de estructura de retención en BT</t>
  </si>
  <si>
    <t>Desmantetamtento de estructura de paso en BT</t>
  </si>
  <si>
    <t>Cambio de Cable Concéntrico Blfilar</t>
  </si>
  <si>
    <t>Desmente de transformador Trifásico de 45/50/75 Kva</t>
  </si>
  <si>
    <t>Montaje de  Transformador  Monorasico de 2o kva 13.2 KV 240/120 V</t>
  </si>
  <si>
    <t>Montaje de Transformador Monofásico de 37.5 kva 13.2 KV 240/120 V</t>
  </si>
  <si>
    <t>Postes de Concreto de 12 m de 750 Kp, en el sitio de Obra</t>
  </si>
  <si>
    <t>Hincado, Orientación y Plomado de Postee de Concreto de 12 m, 10 mv Torres de 9 m.</t>
  </si>
  <si>
    <t>Estructura de Allneamlento(523), Disposición Semlbandera, Circuito Trifásico. Máximo Angulo 8o</t>
  </si>
  <si>
    <t>Localización y Replanteo (Linea de Bala Tensión)</t>
  </si>
  <si>
    <t>Transporte de Conductor, Aisladores, Transformadores y demás Materiales en Bala Tensión, al Sitio de la Obra____________________</t>
  </si>
  <si>
    <t>Instalación de Templetes Cuerda Guitarra en Bala Tensión</t>
  </si>
  <si>
    <t>Estructura de Retención con (Cinta) para Bala Tensión - LA-321C</t>
  </si>
  <si>
    <t>Caja de borneras para acometidas domiciliarias</t>
  </si>
  <si>
    <t>Estructura de paso en Bala Tensión con Óinta Band-it LA-320C</t>
  </si>
  <si>
    <t>Tendido y Tensionado de Conductor Trenzado 2x 95+70 mm</t>
  </si>
  <si>
    <t>Instalación de Herraje de Protección Terminal en Red de Baja</t>
  </si>
  <si>
    <t>Instalación de Luminarias de Sodio de 70 W 220 V Fotocelda y Reactancia .</t>
  </si>
  <si>
    <t>Desmantelamlento da red trifásica tstrafllar en ACSR en BT</t>
  </si>
  <si>
    <t>ün</t>
  </si>
  <si>
    <t>Desmantelamlento de estructura de paso en BT</t>
  </si>
  <si>
    <t>Localización y replanteo (Línea de Baja Tensión)</t>
  </si>
  <si>
    <t xml:space="preserve">Hincado, Orientación y Plomado de Postee de Concreto de 8 m y Torres de 7 m </t>
  </si>
  <si>
    <t>Excavaciones para de Postes de Concreto de 6 m y Torres de 7 m. en Terreno Común</t>
  </si>
  <si>
    <t>Estructura de paso en Baja Tensión con Cinta Band-lt LA-320C</t>
  </si>
  <si>
    <t>Tendido y Tensionado de Conductor Trenzado 3x 70+ 50 mm</t>
  </si>
  <si>
    <t>Km</t>
  </si>
  <si>
    <t>Instalación de Luminarias de Sodio de 70 W 220 V Fctocelda y Reactancia</t>
  </si>
  <si>
    <t>Instalación de Acometidas Domiciliarias, Monofásica Bifllar con Cable Concéntrico</t>
  </si>
  <si>
    <t>Cambio de Cable Concéntrico Bifllar</t>
  </si>
  <si>
    <t>Cambio de Cable Concéntrico trlfilar</t>
  </si>
  <si>
    <t>Móntale de Transformador Monofásico de 37,5 KVA 13.2 KV</t>
  </si>
  <si>
    <t>Localización y Replanteo ( Línea de Mediá-Ténsión)</t>
  </si>
  <si>
    <t>PostesdeConcretode 12 rri d:é 510 Kg, en él sitio dé Obra</t>
  </si>
  <si>
    <t>Postes de Concreto de 12 m.de750 Kg. en el sitio de obra</t>
  </si>
  <si>
    <t>Transporté dé Cónductor Aisladores y demás Materiales en Media Tensión, al Sitio dé la Óbra</t>
  </si>
  <si>
    <t>Ton</t>
  </si>
  <si>
    <t>Hincado, Orientación y Plomadó de Postes de Concreto de 12 m, 10 m y tórres dé 9</t>
  </si>
  <si>
    <t>Excavaciones para dé Postes de Concretó de 12 m, t 10 m y Torres dé 9 m. en terreno común</t>
  </si>
  <si>
    <t>Excavaciones para Viguetas, en Terreno Común</t>
  </si>
  <si>
    <t>lnstalación 'dé Templetes.Doblés‘13.2' Kv</t>
  </si>
  <si>
    <t>Estructura de Alineamiento(523), Disposición Semibandera, Circuito Trifásico, Máximo Angulo 8a</t>
  </si>
  <si>
    <t>Desmantelaraiento de red trifásica en ACSR en MT</t>
  </si>
  <si>
    <t>Tendido y Tensionado de Dos Conductores ACSR No. 1/0 AWG</t>
  </si>
  <si>
    <t>Estructura de Alineamiento(521), Disposición en bandera, Circuito Trifásico, Máximo Angulo 5o</t>
  </si>
  <si>
    <t>Estructura de Retención con (Perno) para Baja Tensión -LA-321</t>
  </si>
  <si>
    <t>Tendido y Tensionado de Conductor Trenzado 3x 95+70 mm</t>
  </si>
  <si>
    <t>instalación de Herraje de Protección Terminal en Red de Baja Tensión</t>
  </si>
  <si>
    <t>Desmonte de transformador Trifásico de 45/50/75 KVA</t>
  </si>
  <si>
    <t>Cambio de Cable Concéntrico Trifilar</t>
  </si>
  <si>
    <t>Montaje de transformador Monofásico de 15 KVA 37.5 KV 240/120 V</t>
  </si>
  <si>
    <t>Montaje transformador Trifasico de 45</t>
  </si>
  <si>
    <t>Montaje de transformador Monofásico de 50 KVA 13.2 KV 240/120 V</t>
  </si>
  <si>
    <t>Postes de Concreto de 8 m de 750 Kg, en el sitio de</t>
  </si>
  <si>
    <t>Transporte de Conductor, Aisladores,</t>
  </si>
  <si>
    <t>Ton,</t>
  </si>
  <si>
    <t>Hincado, Orientación y Plomado de Postes de</t>
  </si>
  <si>
    <t>Excavaciones para de Postes de Concreto de 8 m y</t>
  </si>
  <si>
    <t>Un,</t>
  </si>
  <si>
    <t>Instalación de Templetes Cuerda Guitarra en Baja</t>
  </si>
  <si>
    <t>Estructura de Retención con (Cinta) para Baja</t>
  </si>
  <si>
    <t>Estructura de Retención con (Perno) para Baja</t>
  </si>
  <si>
    <t>Estructura de paso en Baja Tensión con Cinta Band-</t>
  </si>
  <si>
    <t>Tendido y Tensionado de Conductor Trenzado 3x 95+70 m</t>
  </si>
  <si>
    <t>Km,</t>
  </si>
  <si>
    <t>Tendido y Tensionado de Conductor Trenzado 3x 35+ 50 mm</t>
  </si>
  <si>
    <t>Instalación de Herraje de Protección Terminal en</t>
  </si>
  <si>
    <t>Estructura doble (Paso y Retención) con Derivación</t>
  </si>
  <si>
    <t>Postes de Concreto de 8 m de 1,050 Kg</t>
  </si>
  <si>
    <t>Cambio de Cable Concéntrico trifiiar</t>
  </si>
  <si>
    <t>Cambio de Cable Concéntrico Tetrafilar</t>
  </si>
  <si>
    <t>Desmonte de transformador Trifásico de 45/50/75</t>
  </si>
  <si>
    <t>H. Certificación RETIE</t>
  </si>
  <si>
    <t>Desmantelamiento de red trifásica en ACSR en MT</t>
  </si>
  <si>
    <t>Seguridad Industrial y Salud ocupacional - SISO</t>
  </si>
  <si>
    <t>G</t>
  </si>
  <si>
    <t>Manejo Ambiental</t>
  </si>
  <si>
    <t>Certificación RETIE</t>
  </si>
  <si>
    <t>Caja de Someras para acometidas domiciliarias</t>
  </si>
  <si>
    <t>Montaje de Transformador Monofásico de 37,5 KVA^5r2-KV-24€/í20-V-----------------------</t>
  </si>
  <si>
    <t>Transporte de Conductor, Aisladores y demás Materiales en</t>
  </si>
  <si>
    <t>Hincado, Orientación y Plomado de Postes de Concreto de 12</t>
  </si>
  <si>
    <t>Excavaciones para de Postes de Concreto de 12 m, 10 m y</t>
  </si>
  <si>
    <t>Estructura de Alineamiento (P101), Disposición Horizontal,</t>
  </si>
  <si>
    <t>Estructura Terminal (R130T), Disposición Horizontal, Circuito</t>
  </si>
  <si>
    <t>Tendido y Tensionado de Dos Conductores ACSR No. 1/0</t>
  </si>
  <si>
    <t>Transporte de Conductor, Aisladores, Transformadores y</t>
  </si>
  <si>
    <t>Hincado, Orientación y Plomado de Postes de Concreto de 8</t>
  </si>
  <si>
    <t>Excavaciones para de Postes de Concreto de 8 m y Torres</t>
  </si>
  <si>
    <t>Estructura de Retención con (Cinta) para Baja Tensión - LA-</t>
  </si>
  <si>
    <t>Estructura de Retención con (Perno) para Baja Tensión - LA-</t>
  </si>
  <si>
    <t>Estructura de paso en Baja Tensión con Cinta Band-it LA-</t>
  </si>
  <si>
    <t>Tendido y Tensionado de Conductor Trenzado 3x70+50</t>
  </si>
  <si>
    <t>Tendido y Tensionado de Conductor Trenzado 2x 35+ 50</t>
  </si>
  <si>
    <t>Desmantelam lento de red monofásica trifllar en ACSR en BT</t>
  </si>
  <si>
    <t>Instalación de Acometidas Domiciliarias, Monofásica Bifilar</t>
  </si>
  <si>
    <t>Montaje de Transformador Monofásico de 25 KVA 13.2 KV</t>
  </si>
  <si>
    <t>Poste de Concreto de 12 m de 510 kg, en el sitio de Obra</t>
  </si>
  <si>
    <t>Poste de Concreto de 12 m de 750 kg, en el sitio de Obra</t>
  </si>
  <si>
    <t>Poste de Concreto de 12 m de 1050 kg, en el sitio de Obra</t>
  </si>
  <si>
    <t>Transporte de Conductor, Aisladores y demás Materiales en sitio de Obra</t>
  </si>
  <si>
    <t>Hincado, Orientación y  Plomado de Postes de Concreto de 12 m</t>
  </si>
  <si>
    <t>Excavación para Postes de Concreto de 12 m, 10 m y</t>
  </si>
  <si>
    <t>Excavación para Viguetas en Terreno Común</t>
  </si>
  <si>
    <t>Instalación de Templetes Dobles 13,2kV</t>
  </si>
  <si>
    <t>Estructura de Alimeamiento (523) Disposición Semibandera</t>
  </si>
  <si>
    <t>Estructura para ángulo de 3° a 10° (533), Disposición</t>
  </si>
  <si>
    <t>Estructura Terminal (R130T), Disposición Horizontal</t>
  </si>
  <si>
    <t>Estructura de Retención (550D) Disposición Horizontal</t>
  </si>
  <si>
    <t>Desmantelamiento de red trifasica en ACSR en MT</t>
  </si>
  <si>
    <t>Tendido y tensionado de tres conductores ACSR No. 1/0 AWG</t>
  </si>
  <si>
    <t>Tendido y tensionado de Dos conductores ACSR No. 1/0</t>
  </si>
  <si>
    <t>Poste de concreto de 8 m 510 Kg, en el sitio de obra</t>
  </si>
  <si>
    <t>Poste de concreto de 8 m 750 Kg, en el sitio de obra</t>
  </si>
  <si>
    <t>Transporte de Conductor, Aisladores, Transformadores y demas Materiales de Batja Tensión, al sitio de obra</t>
  </si>
  <si>
    <t>Hincado, Orientación y  Plomado de Postes de Concreto de 8 m y Torres de 7 m.</t>
  </si>
  <si>
    <t>Excavaciones para poste  de Concreto de 8 m y Torres de 7 m en Terreno Común</t>
  </si>
  <si>
    <t>Instalación de Templetes cuerda Guitarra en Baja Tensión</t>
  </si>
  <si>
    <t>Estructura de Retensión con (Cinta) para Baja Tensión - LA321C</t>
  </si>
  <si>
    <t>Estructura de Retensión con (Pomo) para Baja Tensión - LA321</t>
  </si>
  <si>
    <t>Estructura de paso en Baja Tensión con Pomos LA320</t>
  </si>
  <si>
    <t>Estructura de paso en Baja Tensión con Cinta Band-it LA320C</t>
  </si>
  <si>
    <t>Tendido y tensionado de Conductor Trenzado 2x70+50mm</t>
  </si>
  <si>
    <t>Tendido y tensionado de Conductor Trenzado 2x35+50mm</t>
  </si>
  <si>
    <t>Desplazamiento de red trifásica tetrafilar en ACSR en BT</t>
  </si>
  <si>
    <t>Estructura de paso en baja tensión con derivación LA322</t>
  </si>
  <si>
    <t>Estructura de paso en baja tensión con derivación Cinta LA322C</t>
  </si>
  <si>
    <t>Estructura Doble de paso LA3323</t>
  </si>
  <si>
    <t>Estructura de paso en ángulo LA324C</t>
  </si>
  <si>
    <t>Estructura retención doble LA327C</t>
  </si>
  <si>
    <t>Retiro y reinstalación de luminarias 70 W</t>
  </si>
  <si>
    <t>Postes de Concreto de 8 m de 1050 kg</t>
  </si>
  <si>
    <t>Tendido y Tensionado de Conductor Trenzado 3x70+50mm</t>
  </si>
  <si>
    <t>Montaje de Transformador Monofásico de 25KVA 13,2kV</t>
  </si>
  <si>
    <t>Montaje de Transformador Monofásico de 37,5KVA 13,2kV</t>
  </si>
  <si>
    <t>Montaje de Transformador Monofásico de 50KVA 13,2kV</t>
  </si>
  <si>
    <t>Montaje de Transformador Trifásico de 75KVA</t>
  </si>
  <si>
    <t>Localización y Replanteo (Línea de Media Tensión}</t>
  </si>
  <si>
    <t>Poetes de Concreto de 12 m de 750 Kg, en el sitio de Obra</t>
  </si>
  <si>
    <t>Hincado, Orientación y Plomado de Postes de Concreto de12m, 10 m y Torres de 9 m..</t>
  </si>
  <si>
    <t>Estructura de Allneamlento(523), Disposición Semlbandera, Circuito Trifásico, Máximo Angulo 8°</t>
  </si>
  <si>
    <t>Estructura Terminal (550), Disposición Horizontal, Circuito Trifásico ■</t>
  </si>
  <si>
    <t>Desmantelamlento de estructura de retención en MT</t>
  </si>
  <si>
    <t>Localización y Replanteó (Línea de Baja tensión)</t>
  </si>
  <si>
    <t>Postes da Concreto de 8 m de 750 Kg, en el sitio de Obra</t>
  </si>
  <si>
    <t>Hincado, Orientación y Plomado de Postes de Concreto de 8 myTorresde7m.</t>
  </si>
  <si>
    <t>instalación de Templetes Cuerda Guitarra en Baja Tennlrin                                ........... ... .</t>
  </si>
  <si>
    <t>Estructura de Retención con (Cinta) para Baja Tensión - LA-321C _</t>
  </si>
  <si>
    <t>Caja de Borneras para acometidas domiciliarlas</t>
  </si>
  <si>
    <t>Estructura de paso en Baja Tensión con Pernos LA* 320</t>
  </si>
  <si>
    <t>km</t>
  </si>
  <si>
    <t>Tendido y Tensionado de Conductor Trenzado 3x 35+50mm                  .     „</t>
  </si>
  <si>
    <t>un</t>
  </si>
  <si>
    <t>Desmantelamlento de red trifásica tetrafllar en ACSR en BT</t>
  </si>
  <si>
    <t>und</t>
  </si>
  <si>
    <t>Cambio de Cable Concéntrico trlfllar</t>
  </si>
  <si>
    <t>Postes de Concreto de 12 m de 510 Kg, en el,sitio de Obra</t>
  </si>
  <si>
    <t>Estructura de Alineam¡ento(523), Disposición Semibandera, Circuito Trifásico, Máximo Angulo 8°</t>
  </si>
  <si>
    <t>Estructura para Angulo de 3o a 10° (533), Disposición Semibandera, Circuito Trifásico</t>
  </si>
  <si>
    <t>Tendido y Tensionado de Dos Conductores ACSR No. 1/Ó AWG</t>
  </si>
  <si>
    <t>Transporte de Conductor, Aisladores, Transformadores y demás Materiales, en Baja</t>
  </si>
  <si>
    <t>Un. '</t>
  </si>
  <si>
    <t>Estructura de Retención con (Cinta) para Baja Tensión - UX-321C</t>
  </si>
  <si>
    <t>Caja de Borneras para acometidas domiciliarias .</t>
  </si>
  <si>
    <t>Instalación de Herraje de Protección Terminal en Red dé Baja Tensión</t>
  </si>
  <si>
    <t>Instalación de Luminarias de Sodio de 70 W 220 V Fotoceldá y Reactancia</t>
  </si>
  <si>
    <t>Un. .</t>
  </si>
  <si>
    <t>Instalación de Acometidas Domiciliarias, Monofásica B¡filar con Cable Concéntrico</t>
  </si>
  <si>
    <t>Postes de Concreto de 12 m de 750 Kg, en el sitio</t>
  </si>
  <si>
    <t>Excavaciones para de Postes de Concreto de 12</t>
  </si>
  <si>
    <t>Estructura de Alineamiento(523), Disposición</t>
  </si>
  <si>
    <t>Postes de Concreto de 8 m de 750 Kg, en el sitio</t>
  </si>
  <si>
    <t>Excavaciones para de Postes de Concreto de 8 m</t>
  </si>
  <si>
    <t>Tendido y Tensionado de Conductor Trenzado 2x</t>
  </si>
  <si>
    <t>Desmantelamiento de red monofásica bifilar en</t>
  </si>
  <si>
    <t>Desmantelamiento de estructura de retención en</t>
  </si>
  <si>
    <t>Estructura retención doble LA-327G</t>
  </si>
  <si>
    <t>Valor activos en baja tensión y acometidas no reportado en detalle en las cantidades de obra remitidas por el operador de red ELECTROHUILA S.A. E.S.P.</t>
  </si>
  <si>
    <t>Valor activos Transformadores no reportado en detalle en las cantidades de obra remitidas por el operador de red ELECTROHUILA S.A. E.S.P.</t>
  </si>
  <si>
    <t>Instalación de acometidas Domiciliarias</t>
  </si>
  <si>
    <t>Montaje de Transformador Monofásico de 15 KVA</t>
  </si>
  <si>
    <t>BARRIO CACHAYA</t>
  </si>
  <si>
    <t>BARRIO SISIMO SUAREZ</t>
  </si>
  <si>
    <t>Poetes de Concreto de 12 m de 510 Kg, en el sitio de Obra</t>
  </si>
  <si>
    <t>instalación de Templetes Sencillos 13.2 Kv</t>
  </si>
  <si>
    <t>Instalación de Templetes Dobles 13.2 Kv</t>
  </si>
  <si>
    <t>Estructura de Alineamíento(523), Disposición Semibandera, Circuito Trifásico, Máximo Angulo 8o</t>
  </si>
  <si>
    <t>Estructura para Angulo de 3* a 10° (533), Disposición Semibandera, Circuito Trifásico</t>
  </si>
  <si>
    <t>Estructura para Angulo de 5o a 30° (P110), Disposición Horizontal, Circuito Bifásico- (512)</t>
  </si>
  <si>
    <t>Estructura Terminal (R130T), Disposición Horizontal. Circuito Bifásico-(514)</t>
  </si>
  <si>
    <t>Estructura de Alíneamiento(52l), Disposición en bandera, Circuito Trifásico, Máximo Angulo 5’</t>
  </si>
  <si>
    <t>Transporte de Conductor, Aisladores, Transformadores y demás Materiales en Bala Tensión, al Sitio de la Obra</t>
  </si>
  <si>
    <t>Tendido y Tensionado de Conductor Trenzado 2x70+50 mm</t>
  </si>
  <si>
    <t>Tendido y Tensionado de Conductor Trenzado 2x35+ 50 mm</t>
  </si>
  <si>
    <t>Tendido y Tensionado de Conductor Trenzado 3x35+ 50 mm</t>
  </si>
  <si>
    <t>Desmantelamíento de red monofásica trifiíar en ACSR en BT</t>
  </si>
  <si>
    <t>Estructura Doble de paso LA-323</t>
  </si>
  <si>
    <t>Desmonte de transformador Monofásico</t>
  </si>
  <si>
    <t>Desmonte trato trifásico en H</t>
  </si>
  <si>
    <t>Montaje de Transformador Monofásico de 15 KVA 13.2 KV 240/120 V</t>
  </si>
  <si>
    <t>un.</t>
  </si>
  <si>
    <t>Montaje de Transformador Monofásico de 37,5 KVA13.2 KV 240/120 V</t>
  </si>
  <si>
    <t>Montaje transformador trifásico 15 Kva</t>
  </si>
  <si>
    <t>Estructura Terminal (550), Disposición Horizontal, Circuito Trifásico-</t>
  </si>
  <si>
    <t>Estructura Terminal (R130T), Disposición Horizontal, Circuito Bifásico ■ (514)</t>
  </si>
  <si>
    <t>Tendidoy Tensionado de Conductor Trenzado 2x35+ 50 mm</t>
  </si>
  <si>
    <t>Desmantelara lento de red monofásica trifilar en ACSR en BT</t>
  </si>
  <si>
    <t>Estructura de paso en Baja Tensión con Derivación LA-322</t>
  </si>
  <si>
    <t>Instalación de Acometidas Domiciliarias, Monofásico Trifilar con Cable Concéntrico</t>
  </si>
  <si>
    <t>Instalación de Acometidas Domiciliarias, Monofásica Bifilar con Cable Concéntrico</t>
  </si>
  <si>
    <t>instalación de templetes poste a posta</t>
  </si>
  <si>
    <t>Localización y Replanteo ( Linea de Media Tensión)</t>
  </si>
  <si>
    <t>Transporte de Conductor, Aisladores y demás Materiales en Media Tensión, ai Sitio de la Obra</t>
  </si>
  <si>
    <t>Hincado, Orientación y Plomado de Postes de Concreto de12m, 10 m y Torres de 9 m.</t>
  </si>
  <si>
    <t>: Un.</t>
  </si>
  <si>
    <t>Estructura de Alineamiento(523), Disposición Sem ¡bandera, Circuito Trifásico, Máximo Angulo 8°</t>
  </si>
  <si>
    <t>Postes de Concreto da 8 m de 750 Kg, en ai sitio de Obra</t>
  </si>
  <si>
    <t>Transporte de Conductor, Aisladores, Transformadores y demás Materiales en Baja Tensión, al Sitio de</t>
  </si>
  <si>
    <t>Hincado, Orientación y Plomado de Postes de Concreto de 8 m y Torras de 7 m.</t>
  </si>
  <si>
    <t>Excavaciones para de Postes de Concreto da 8 m y Torres da 7 m. en Terreno Común</t>
  </si>
  <si>
    <t>Tendido y Tensionado de Conductor Trenzado 2x35+50 mm</t>
  </si>
  <si>
    <t>Instalación de Herraje de Protección Temí ¡nal en Red de Baja Tensión</t>
  </si>
  <si>
    <t>Desmantelamlentode red trifásica tetrafilaren ACSR en BT</t>
  </si>
  <si>
    <t>Desmantel amiento de estructura de retención en BT</t>
  </si>
  <si>
    <t>Oes mantel amiento de estructura de paso en BT</t>
  </si>
  <si>
    <t>Localización y Replanteo (Linea de Baja Tensión)</t>
  </si>
  <si>
    <t>Excavaciones para de Postes de Concreto de 8 m y Torres de 7 m, en Terreno Común</t>
  </si>
  <si>
    <t>Desmantelamiento de red trifásica tetrafilar en ACSR en 0T</t>
  </si>
  <si>
    <t>O es manta lamiente de estructura de retención en BT</t>
  </si>
  <si>
    <t>Cambio de Cable Concéntrica trifilar</t>
  </si>
  <si>
    <t>Localización y replanteo (linea de meda tensión)</t>
  </si>
  <si>
    <t>Postes de Concreto de 12 m de 750 Kg, an el sitio de Obra</t>
  </si>
  <si>
    <t>Transporte de Conductor, Aisladores y demás Materiales en Media Tensión, al Sitio de la</t>
  </si>
  <si>
    <t>Excavaciones para de Postes de Concreto de 12 m, 10 m y Torres de 9 m. en terreno</t>
  </si>
  <si>
    <t>Estructura de Alineamiento(523), Disposición Semibandera, Circuito Trifásico, Máximo</t>
  </si>
  <si>
    <t>Estructura de Alineamiento(521), Disposición en bandera, Circuito Trifásico, Máximo</t>
  </si>
  <si>
    <t>Transporte de Conductor, Aisladoras, Transformadores y demás Materiales en Baja</t>
  </si>
  <si>
    <t>Desmanteiamiento de red trifásica tatrafilar en ACSR en BT</t>
  </si>
  <si>
    <t>Desmanteiamiento de red monofásica trifilar en ACSR en BT</t>
  </si>
  <si>
    <t>Desmanteiamiento de estructura da retención en BT</t>
  </si>
  <si>
    <t>Desmanteiamiento de estructura da paso en BT</t>
  </si>
  <si>
    <t>Cambio de Cable Concéntrico Bifiiar</t>
  </si>
  <si>
    <t>Cambio de Cable Concéntrico Tetrafllar</t>
  </si>
  <si>
    <t>Montaje de Transformador Monofásico de 37,5 KVA 13.2KV240/120V</t>
  </si>
  <si>
    <t>Localización y replanteo (linea de moda tensión)</t>
  </si>
  <si>
    <t>Poste de concreto de 12m de 510 kg En el sitio de la obra</t>
  </si>
  <si>
    <t>Poste de concreto de 12m de 750 kg. En el sitio de la obra</t>
  </si>
  <si>
    <t>Transporte de conductor, Aisladores y demas materiales en media tensión, al sitio de la obra</t>
  </si>
  <si>
    <t>Hincado, Orientación y plomado de postes de concreto de 12 m, 10 m y torres de 9 m</t>
  </si>
  <si>
    <t>Excavaciones para postes de concreto de 12 m, 10 m y torres de 9 m. En terreno común ..   .          ...    .......</t>
  </si>
  <si>
    <t>Excavaciones para viguetas en terreno común</t>
  </si>
  <si>
    <t>Estructura de alineamiento (523), disposición semibandera, circuito trifurco, máximo ángulo 8</t>
  </si>
  <si>
    <t>Estructura de alineamiento (P101), disposición Horizontal, circuito Bifásico, máximo ángulo 5 -(510)</t>
  </si>
  <si>
    <t>Estructura para ángulo de 3 a 10 (533), disposición semibandera, circuito trifásico</t>
  </si>
  <si>
    <t>Estructura Terminal (R130T), Disposición horizontal, circuito Bifásico -(514)</t>
  </si>
  <si>
    <t>instalación de templetes cuerda de guitarra</t>
  </si>
  <si>
    <t>Tendido y Tensionado de dos conductores ACSR No 1/0 AWG</t>
  </si>
  <si>
    <t>Instalación de templete poste a posta</t>
  </si>
  <si>
    <t>Postes de Concrete de 8 m da 510 Kg, en el sitio de Obra</t>
  </si>
  <si>
    <t>Transporte de Conductor, Aisladores, Transformadores y demás Materiales en Baja Tensión, ai Sitio de la Obra</t>
  </si>
  <si>
    <t>Estructura de paso en Baja Tensión con Cinta Band-rt LA-320C</t>
  </si>
  <si>
    <t>Tensión</t>
  </si>
  <si>
    <t>Desmantelamiento de red monofásica bifilar en ACSR en BT</t>
  </si>
  <si>
    <t>Instalación de acometidas domiciliarias, monofásico bifitar con cable concéntrico</t>
  </si>
  <si>
    <t>Cambio de cable concéntrico bifilar</t>
  </si>
  <si>
    <t>Cambio de cable concéntrico trifilar</t>
  </si>
  <si>
    <t>Transporte de Conductor, Aisladores y demás Materiales en Media Tensión, al Sitio</t>
  </si>
  <si>
    <t>Hincado, Orientación y Plomado de Postes de Concreto de 12 m, 10 m y Torres de 9</t>
  </si>
  <si>
    <t>Excavaciones para de Postes de Concreto de 12 m, 10 m y Torres de 9 m. en</t>
  </si>
  <si>
    <t>Estructura de Aflneamiento(523), Disposición Semlbandera, Circuito Trifásico,</t>
  </si>
  <si>
    <t>Estructura de Alineamiento (P101), Disposición Horizontal, Circuito Bifásico, Máximo Angulo 5°-(510)</t>
  </si>
  <si>
    <t>Estructura Terminal (R130T), Disposición Horizontal, Circuito Bifásico - (514)</t>
  </si>
  <si>
    <t>Estructura de Retención (R130), Disposición Horizontal, Circuito Bifásico - (515)</t>
  </si>
  <si>
    <t>^Postes de Concreto de 8 m de 750 Kg, en el sitio de Obra</t>
  </si>
  <si>
    <t>Excavaciones para de Postes de Concreto de 8 m y Torres de 7 m. en Terreno</t>
  </si>
  <si>
    <t>Caja de Berceras para acometidas domiciliarlas</t>
  </si>
  <si>
    <t>Tendido y Tensionado de Conductor Trenzado 2x70+ 50 mm</t>
  </si>
  <si>
    <t>Tendida y Tensionado de Conductor Trenzado 3x 95+70 mm</t>
  </si>
  <si>
    <t>Tendido y Tensionado de Conductor Trenzado 3x35+50 mm</t>
  </si>
  <si>
    <t>Montaje transformador trifásico 30 Kva</t>
  </si>
  <si>
    <t>Poste de concreto de 12m de 510 kg. En el sitio de la obra</t>
  </si>
  <si>
    <t>Poste de concreto de 12m de1050kg. En el sitio de la obra</t>
  </si>
  <si>
    <t>Transporte de conductor, Aisladores y demas materiales en media</t>
  </si>
  <si>
    <t>Hincado, Orientación y plomado de postes de concreto de 12 m, 10</t>
  </si>
  <si>
    <t>Excavaciones para postes de concreto de 12 m, 10 m y torres de 9</t>
  </si>
  <si>
    <t>Instalación de templete sencillo 13.2 Kv</t>
  </si>
  <si>
    <t>Estructura de alineamiento (523), disposición semibandera, circuito</t>
  </si>
  <si>
    <t>Estructura Terminal (550), Disposición horizontal, circuito trifásico</t>
  </si>
  <si>
    <t>Desmanteíamlento de estructura de retención en MT</t>
  </si>
  <si>
    <t>Desmanteíamlento de estructura de paso en MT</t>
  </si>
  <si>
    <t>Tendido y Tensionado de tres conductores ACSR No 1/0 AWG</t>
  </si>
  <si>
    <t>Instalación de templete poste a poste</t>
  </si>
  <si>
    <t>Poste de concreto de 14m de 750 kg. En el sitio de la (Ara</t>
  </si>
  <si>
    <t>Localización y replanteo (linea de Baja tensión)</t>
  </si>
  <si>
    <t>Poste de Concreto de 8 m de 510 Kg, en el sitio de la obra</t>
  </si>
  <si>
    <t>Poste de Concreto de 8 m de 750 Kg, en el sitio de la obra</t>
  </si>
  <si>
    <t>Transpórtele conductor, aisladores, transformadores y demas materiales en baja tensión, a la obra</t>
  </si>
  <si>
    <t>Hincado, Orientación y plomado de postes de concreto de 8 m, y torres de 7 m</t>
  </si>
  <si>
    <t>Excavaciones para poste de concreto de 8 m y torres de 7 m. En terreno común</t>
  </si>
  <si>
    <t>Instalación de templetes cuerda de guitarra en baja tensión</t>
  </si>
  <si>
    <t>Ün</t>
  </si>
  <si>
    <t>Caja de horneras para acometidas domiciliarias</t>
  </si>
  <si>
    <t>Estructura de paso de baja tensión con pernos LA-320</t>
  </si>
  <si>
    <t>Estructura de paso en baja tensión con cinta Band-it LA-320C</t>
  </si>
  <si>
    <t>Tendido y Tensionado de Conductor trenzado 2 x 70 + 50 mm</t>
  </si>
  <si>
    <t>Tendido y Tensionado de Conductor trenzado 2 x 35 + 50 mm</t>
  </si>
  <si>
    <t>Instalación de herraje de protección terminal en red de baja tensión</t>
  </si>
  <si>
    <t>Instalación de luminarias de sidio de 70 W 220V fotocelda y reactancia</t>
  </si>
  <si>
    <t>Estructura de retención con (perno) para baja tensión LA-321</t>
  </si>
  <si>
    <t>Estructura de retención doble LA -327C</t>
  </si>
  <si>
    <t>Retiro poste de concreto de 8m</t>
  </si>
  <si>
    <t>Retiro y reinstalación de luminarias de 70W</t>
  </si>
  <si>
    <t>Poste de Concreto de 8 m de 1050 Kg, en el sitio de la obra</t>
  </si>
  <si>
    <t>Instalación de acometidas domiciliarias, monofásico bifilar con cable concéntrico</t>
  </si>
  <si>
    <t>Montaje de transformador monofásico de 15 Kva 13.2 Kv 240/120V</t>
  </si>
  <si>
    <t>Montaje de transformador monofásico de 37.5 kva 13.2 Kv 240/120V</t>
  </si>
  <si>
    <t>Montaje de transformador monofásico de 50 Kva 13.2 Kv 240/120V</t>
  </si>
  <si>
    <t>Postes de Concreto de 12m dei050 Kg, en el sitio de Obra</t>
  </si>
  <si>
    <t>Transporte de Conductor, Aisladores y demás Materiales en Media</t>
  </si>
  <si>
    <t>Hincado, Orientación y Plomado de Postes de Concreto de 12 m, 10</t>
  </si>
  <si>
    <t>Excavaciones para de Postes de Concreto de 12 m, 10 m y Torres</t>
  </si>
  <si>
    <t>Estructura de Alineamiento(523), Disposición Semibandera, Circuito</t>
  </si>
  <si>
    <t>Estructura para Angulo de 3° a 10° (533), Disposición Semibandera,</t>
  </si>
  <si>
    <t>Estructurado Retención (550 D), Disposición Horizontal, Circuito</t>
  </si>
  <si>
    <t>Desmantelara lento de estructura de retención en MT</t>
  </si>
  <si>
    <t>Desmantelara iento de estructura de paso en MT</t>
  </si>
  <si>
    <t>Postes de Concreto de 8 m de 750 kg, en el sitio de Obra</t>
  </si>
  <si>
    <t>Transporte de Conductor, Aisladores, Transformadores y demás</t>
  </si>
  <si>
    <t>Hincado, Orientación y Plomado de Postes de Concreto de 8 m y</t>
  </si>
  <si>
    <t>Excavaciones para de Postes de Concreto de 8 m y Torres de 7 m.</t>
  </si>
  <si>
    <t>Km..</t>
  </si>
  <si>
    <t>Desmantelan?) lento de red trifásica tetrafilar en ACSR en BT</t>
  </si>
  <si>
    <t>Desmantelara iento de estructura de retención en BT</t>
  </si>
  <si>
    <t>Desmantelam lento de estructura de paso en BT</t>
  </si>
  <si>
    <t>Estructura de paso en Baja Tensión con Derivación Cinta LA-322C</t>
  </si>
  <si>
    <t>Montaje de Transformador Monofásico de 25 KVA 13.2 KV 240/120</t>
  </si>
  <si>
    <t>Montaje de Transformador Monofásico de 37,5 KVA 13.2 KV</t>
  </si>
  <si>
    <t>Montaje de Transformador Monofásico de 50 KVA 13.2 KV 240/120</t>
  </si>
  <si>
    <t>Postes de Concreto de I2m del050 Kg, en el sitio de Obra</t>
  </si>
  <si>
    <t>Transporte de Conductor, Aisladores y demás Materiales en Media Tensión, al Sitio de ta Obra</t>
  </si>
  <si>
    <t>Hincado. Orientación y Plomado de Postes de Concreto de 12 m, 10 m y Torres de 9 m.</t>
  </si>
  <si>
    <t>Estructura de Aliñe a miento (523), Disposición Semibandera, Circuito Trifásico, Máximo Angulo 8"</t>
  </si>
  <si>
    <t>Estructura para Angulo de 3* a 10" (533), Disposición Semibandera, Circuito Trifásico</t>
  </si>
  <si>
    <t>Desmantela miento de red trifásica en ACSR en MT</t>
  </si>
  <si>
    <t>Desmantelara¡ento de estructura de retención en MT</t>
  </si>
  <si>
    <t>Desmantelaraiento de estructura de paso en MT</t>
  </si>
  <si>
    <t>Estructura de Alineamiento(52l). Disposición en bandera, Circuito Trifásico, Máximo Angulo 5’</t>
  </si>
  <si>
    <t>localización y Replanteo { Línea de Baja Tensión)</t>
  </si>
  <si>
    <t>Desmantela miento de red trifásica tetratilar en ACSR en BT</t>
  </si>
  <si>
    <t>Desmán tela miento de estructura de retención en BT</t>
  </si>
  <si>
    <t>Desmantel a miento de estructura de paso en BT</t>
  </si>
  <si>
    <t>Postes de concertó de 8 m de 1,050 kg</t>
  </si>
  <si>
    <t>Cambio de Cable Concéntrico trififar</t>
  </si>
  <si>
    <t>Montaje de Transformador Monofásico de 37.5 KVA 13.2 KV 240/120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</si>
</sst>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.00_-;\-&quot;$&quot;\ * #,##0.00_-;_-&quot;$&quot;\ * &quot;-&quot;_-;_-@_-"/>
    <numFmt numFmtId="167" formatCode="_-&quot;$&quot;* #,##0.00_-;\-&quot;$&quot;* #,##0.00_-;_-&quot;$&quot;* &quot;-&quot;??_-;_-@_-"/>
    <numFmt numFmtId="168" formatCode="_-&quot;$&quot;\ * #,##0_-;\-&quot;$&quot;\ * #,##0_-;_-&quot;$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6">
    <xf numFmtId="0" fontId="0" fillId="0" borderId="0" xfId="0"/>
    <xf numFmtId="14" fontId="3" fillId="3" borderId="6" xfId="0" applyNumberFormat="1" applyFont="1" applyFill="1" applyBorder="1" applyAlignment="1">
      <alignment horizontal="center"/>
    </xf>
    <xf numFmtId="0" fontId="2" fillId="4" borderId="4" xfId="0" applyFont="1" applyFill="1" applyBorder="1"/>
    <xf numFmtId="14" fontId="2" fillId="4" borderId="6" xfId="0" applyNumberFormat="1" applyFont="1" applyFill="1" applyBorder="1"/>
    <xf numFmtId="14" fontId="0" fillId="0" borderId="0" xfId="0" applyNumberFormat="1"/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2" fontId="2" fillId="5" borderId="14" xfId="0" applyNumberFormat="1" applyFont="1" applyFill="1" applyBorder="1" applyAlignment="1">
      <alignment horizontal="center" vertical="center"/>
    </xf>
    <xf numFmtId="166" fontId="2" fillId="5" borderId="14" xfId="1" applyNumberFormat="1" applyFont="1" applyFill="1" applyBorder="1" applyAlignment="1">
      <alignment horizontal="center" vertical="center"/>
    </xf>
    <xf numFmtId="166" fontId="2" fillId="5" borderId="15" xfId="1" applyNumberFormat="1" applyFont="1" applyFill="1" applyBorder="1" applyAlignment="1">
      <alignment horizontal="center" vertical="center"/>
    </xf>
    <xf numFmtId="0" fontId="2" fillId="5" borderId="0" xfId="1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167" fontId="0" fillId="0" borderId="17" xfId="2" applyFont="1" applyFill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2" fontId="2" fillId="5" borderId="17" xfId="0" applyNumberFormat="1" applyFont="1" applyFill="1" applyBorder="1" applyAlignment="1">
      <alignment horizontal="center" vertical="center"/>
    </xf>
    <xf numFmtId="166" fontId="2" fillId="5" borderId="17" xfId="1" applyNumberFormat="1" applyFont="1" applyFill="1" applyBorder="1" applyAlignment="1">
      <alignment horizontal="center" vertical="center"/>
    </xf>
    <xf numFmtId="166" fontId="2" fillId="5" borderId="18" xfId="1" applyNumberFormat="1" applyFont="1" applyFill="1" applyBorder="1" applyAlignment="1">
      <alignment horizontal="center" vertical="center"/>
    </xf>
    <xf numFmtId="167" fontId="0" fillId="0" borderId="17" xfId="2" applyFont="1" applyBorder="1" applyAlignment="1">
      <alignment horizontal="center" vertical="center"/>
    </xf>
    <xf numFmtId="167" fontId="0" fillId="0" borderId="19" xfId="2" applyFont="1" applyBorder="1" applyAlignment="1">
      <alignment horizontal="center" vertical="center"/>
    </xf>
    <xf numFmtId="167" fontId="0" fillId="0" borderId="20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6" borderId="12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166" fontId="2" fillId="5" borderId="17" xfId="1" applyNumberFormat="1" applyFont="1" applyFill="1" applyBorder="1" applyAlignment="1">
      <alignment horizontal="right" vertical="center"/>
    </xf>
    <xf numFmtId="166" fontId="2" fillId="5" borderId="18" xfId="1" applyNumberFormat="1" applyFont="1" applyFill="1" applyBorder="1" applyAlignment="1">
      <alignment horizontal="right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2" fontId="2" fillId="5" borderId="20" xfId="0" applyNumberFormat="1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166" fontId="2" fillId="5" borderId="20" xfId="1" applyNumberFormat="1" applyFont="1" applyFill="1" applyBorder="1" applyAlignment="1">
      <alignment horizontal="right" vertical="center"/>
    </xf>
    <xf numFmtId="166" fontId="2" fillId="5" borderId="28" xfId="1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/>
    </xf>
    <xf numFmtId="165" fontId="2" fillId="0" borderId="11" xfId="0" applyNumberFormat="1" applyFont="1" applyBorder="1"/>
    <xf numFmtId="165" fontId="2" fillId="6" borderId="12" xfId="0" applyNumberFormat="1" applyFont="1" applyFill="1" applyBorder="1"/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 wrapText="1"/>
    </xf>
    <xf numFmtId="165" fontId="0" fillId="0" borderId="0" xfId="0" applyNumberFormat="1"/>
    <xf numFmtId="0" fontId="2" fillId="9" borderId="13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2" fontId="2" fillId="9" borderId="14" xfId="0" applyNumberFormat="1" applyFont="1" applyFill="1" applyBorder="1" applyAlignment="1">
      <alignment horizontal="center" vertical="center"/>
    </xf>
    <xf numFmtId="0" fontId="2" fillId="9" borderId="24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left" vertical="center"/>
    </xf>
    <xf numFmtId="0" fontId="2" fillId="10" borderId="29" xfId="0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2" fillId="10" borderId="31" xfId="0" applyFont="1" applyFill="1" applyBorder="1" applyAlignment="1">
      <alignment horizontal="center" vertical="center"/>
    </xf>
    <xf numFmtId="0" fontId="2" fillId="10" borderId="31" xfId="0" applyFont="1" applyFill="1" applyBorder="1" applyAlignment="1">
      <alignment horizontal="left" vertical="center"/>
    </xf>
    <xf numFmtId="0" fontId="2" fillId="9" borderId="26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/>
    </xf>
    <xf numFmtId="2" fontId="2" fillId="9" borderId="20" xfId="0" applyNumberFormat="1" applyFont="1" applyFill="1" applyBorder="1" applyAlignment="1">
      <alignment horizontal="center" vertical="center"/>
    </xf>
    <xf numFmtId="0" fontId="2" fillId="9" borderId="27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left" vertical="center"/>
    </xf>
    <xf numFmtId="0" fontId="2" fillId="7" borderId="25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10" borderId="26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2" fontId="2" fillId="10" borderId="20" xfId="0" applyNumberFormat="1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6" borderId="23" xfId="0" applyNumberFormat="1" applyFont="1" applyFill="1" applyBorder="1" applyAlignment="1">
      <alignment horizontal="center" vertical="center"/>
    </xf>
    <xf numFmtId="166" fontId="0" fillId="0" borderId="17" xfId="0" applyNumberFormat="1" applyBorder="1" applyAlignment="1">
      <alignment horizontal="left" vertical="center" wrapText="1"/>
    </xf>
    <xf numFmtId="166" fontId="0" fillId="0" borderId="0" xfId="1" applyNumberFormat="1" applyFont="1"/>
    <xf numFmtId="165" fontId="0" fillId="0" borderId="0" xfId="3" applyFont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165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0" fontId="0" fillId="0" borderId="25" xfId="0" applyBorder="1" applyAlignment="1">
      <alignment horizontal="left" vertical="center" wrapText="1"/>
    </xf>
    <xf numFmtId="166" fontId="0" fillId="0" borderId="32" xfId="0" applyNumberFormat="1" applyBorder="1" applyAlignment="1">
      <alignment horizontal="left" vertical="center" wrapText="1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 wrapText="1"/>
    </xf>
    <xf numFmtId="168" fontId="0" fillId="0" borderId="0" xfId="3" applyNumberFormat="1" applyFont="1"/>
    <xf numFmtId="0" fontId="0" fillId="0" borderId="17" xfId="0" applyBorder="1"/>
    <xf numFmtId="168" fontId="0" fillId="0" borderId="17" xfId="3" applyNumberFormat="1" applyFont="1" applyBorder="1"/>
    <xf numFmtId="167" fontId="0" fillId="0" borderId="22" xfId="2" applyFont="1" applyBorder="1" applyAlignment="1">
      <alignment horizontal="center" vertical="center"/>
    </xf>
    <xf numFmtId="165" fontId="0" fillId="0" borderId="37" xfId="0" applyNumberFormat="1" applyBorder="1" applyAlignment="1">
      <alignment horizontal="center" vertical="center"/>
    </xf>
    <xf numFmtId="165" fontId="0" fillId="0" borderId="3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7" fontId="0" fillId="0" borderId="37" xfId="2" applyFont="1" applyBorder="1" applyAlignment="1">
      <alignment horizontal="center" vertical="center"/>
    </xf>
    <xf numFmtId="168" fontId="0" fillId="0" borderId="0" xfId="0" applyNumberFormat="1"/>
    <xf numFmtId="0" fontId="0" fillId="0" borderId="33" xfId="0" applyBorder="1" applyAlignment="1">
      <alignment horizontal="center" vertical="center"/>
    </xf>
    <xf numFmtId="166" fontId="0" fillId="0" borderId="0" xfId="0" applyNumberFormat="1"/>
    <xf numFmtId="0" fontId="0" fillId="6" borderId="17" xfId="0" applyFill="1" applyBorder="1" applyAlignment="1">
      <alignment horizontal="left" vertical="center" wrapText="1"/>
    </xf>
    <xf numFmtId="0" fontId="0" fillId="11" borderId="17" xfId="0" applyFill="1" applyBorder="1" applyAlignment="1">
      <alignment horizontal="left" vertical="center" wrapText="1"/>
    </xf>
    <xf numFmtId="0" fontId="0" fillId="12" borderId="17" xfId="0" applyFill="1" applyBorder="1" applyAlignment="1">
      <alignment horizontal="left" vertical="center" wrapText="1"/>
    </xf>
    <xf numFmtId="0" fontId="0" fillId="7" borderId="25" xfId="0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7" borderId="33" xfId="0" applyFill="1" applyBorder="1" applyAlignment="1">
      <alignment horizontal="left" vertical="top" wrapText="1"/>
    </xf>
    <xf numFmtId="0" fontId="2" fillId="0" borderId="25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9" borderId="25" xfId="0" applyFill="1" applyBorder="1" applyAlignment="1">
      <alignment horizontal="left" vertical="center" wrapText="1"/>
    </xf>
    <xf numFmtId="0" fontId="0" fillId="9" borderId="32" xfId="0" applyFill="1" applyBorder="1" applyAlignment="1">
      <alignment horizontal="left" vertical="center" wrapText="1"/>
    </xf>
    <xf numFmtId="0" fontId="0" fillId="9" borderId="33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4">
    <cellStyle name="Moneda" xfId="3" builtinId="4"/>
    <cellStyle name="Moneda [0]" xfId="1" builtinId="7"/>
    <cellStyle name="Moneda 3" xfId="2" xr:uid="{F12D0CF4-0A0B-4D56-9968-D46EE4163AA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5396C-6583-4915-B1BB-9FF48B084066}">
  <dimension ref="A1:F48"/>
  <sheetViews>
    <sheetView tabSelected="1" topLeftCell="A7" zoomScale="85" zoomScaleNormal="85" workbookViewId="0">
      <selection activeCell="C21" sqref="C21"/>
    </sheetView>
  </sheetViews>
  <sheetFormatPr defaultColWidth="9.140625" defaultRowHeight="14.45"/>
  <cols>
    <col min="1" max="1" width="36.140625" customWidth="1"/>
    <col min="2" max="2" width="22.140625" customWidth="1"/>
    <col min="3" max="4" width="18.28515625" customWidth="1"/>
    <col min="5" max="5" width="24.42578125" bestFit="1" customWidth="1"/>
    <col min="6" max="6" width="39.5703125" bestFit="1" customWidth="1"/>
    <col min="8" max="8" width="18.140625" customWidth="1"/>
  </cols>
  <sheetData>
    <row r="1" spans="1:6" ht="46.5" customHeight="1">
      <c r="A1" s="131" t="s">
        <v>0</v>
      </c>
      <c r="B1" s="132"/>
      <c r="C1" s="132"/>
      <c r="D1" s="132"/>
      <c r="E1" s="132"/>
      <c r="F1" s="133"/>
    </row>
    <row r="2" spans="1:6" ht="30.95" customHeight="1">
      <c r="A2" s="70" t="s">
        <v>1</v>
      </c>
      <c r="B2" s="140" t="s">
        <v>2</v>
      </c>
      <c r="C2" s="141"/>
      <c r="D2" s="141"/>
      <c r="E2" s="141"/>
      <c r="F2" s="142"/>
    </row>
    <row r="3" spans="1:6" ht="46.5" customHeight="1">
      <c r="A3" s="71" t="s">
        <v>3</v>
      </c>
      <c r="B3" s="72" t="s">
        <v>4</v>
      </c>
      <c r="C3" s="72" t="s">
        <v>5</v>
      </c>
      <c r="D3" s="72" t="s">
        <v>6</v>
      </c>
      <c r="E3" s="72" t="s">
        <v>7</v>
      </c>
      <c r="F3" s="72" t="s">
        <v>8</v>
      </c>
    </row>
    <row r="4" spans="1:6" ht="56.1" customHeight="1">
      <c r="A4" s="128" t="s">
        <v>9</v>
      </c>
      <c r="B4" s="85">
        <f>+'Inventario MME-BO C_AG_SAE'!I57</f>
        <v>249282977.78244045</v>
      </c>
      <c r="C4" s="85" t="s">
        <v>10</v>
      </c>
      <c r="D4" s="85" t="s">
        <v>11</v>
      </c>
      <c r="E4" s="143" t="s">
        <v>12</v>
      </c>
      <c r="F4" s="146" t="s">
        <v>13</v>
      </c>
    </row>
    <row r="5" spans="1:6" ht="29.1">
      <c r="A5" s="128" t="s">
        <v>14</v>
      </c>
      <c r="B5" s="85">
        <f>+'Inventario MME-BO SB_LF_C'!I60</f>
        <v>224526654.75762093</v>
      </c>
      <c r="C5" s="85" t="s">
        <v>10</v>
      </c>
      <c r="D5" s="85" t="s">
        <v>11</v>
      </c>
      <c r="E5" s="144"/>
      <c r="F5" s="147"/>
    </row>
    <row r="6" spans="1:6" ht="29.1">
      <c r="A6" s="128" t="s">
        <v>15</v>
      </c>
      <c r="B6" s="85">
        <f>+'Inventario MME-BO_JER_S'!I43</f>
        <v>61411922.316373162</v>
      </c>
      <c r="C6" s="85" t="s">
        <v>10</v>
      </c>
      <c r="D6" s="85" t="s">
        <v>11</v>
      </c>
      <c r="E6" s="144"/>
      <c r="F6" s="147"/>
    </row>
    <row r="7" spans="1:6" ht="29.1">
      <c r="A7" s="128" t="s">
        <v>16</v>
      </c>
      <c r="B7" s="85">
        <f>+'Inventario MME-BO SRE'!I67</f>
        <v>421589123.14472687</v>
      </c>
      <c r="C7" s="85" t="s">
        <v>10</v>
      </c>
      <c r="D7" s="85" t="s">
        <v>11</v>
      </c>
      <c r="E7" s="144"/>
      <c r="F7" s="147"/>
    </row>
    <row r="8" spans="1:6" ht="29.1">
      <c r="A8" s="128" t="s">
        <v>17</v>
      </c>
      <c r="B8" s="85">
        <f>+'Inventario MME-BO_CLP'!I61</f>
        <v>281936800.35812891</v>
      </c>
      <c r="C8" s="85" t="s">
        <v>10</v>
      </c>
      <c r="D8" s="85" t="s">
        <v>11</v>
      </c>
      <c r="E8" s="144"/>
      <c r="F8" s="147"/>
    </row>
    <row r="9" spans="1:6">
      <c r="A9" s="128" t="s">
        <v>18</v>
      </c>
      <c r="B9" s="85">
        <f>+'Inventario MME-BO_SB'!I64</f>
        <v>12374139.780371996</v>
      </c>
      <c r="C9" s="85" t="s">
        <v>10</v>
      </c>
      <c r="D9" s="85" t="s">
        <v>11</v>
      </c>
      <c r="E9" s="144"/>
      <c r="F9" s="147"/>
    </row>
    <row r="10" spans="1:6">
      <c r="A10" s="128" t="s">
        <v>18</v>
      </c>
      <c r="B10" s="85">
        <f>+'Inventario MME-BO_SB (2)'!I64</f>
        <v>67370315.319187984</v>
      </c>
      <c r="C10" s="85" t="s">
        <v>10</v>
      </c>
      <c r="D10" s="85" t="s">
        <v>11</v>
      </c>
      <c r="E10" s="144"/>
      <c r="F10" s="147"/>
    </row>
    <row r="11" spans="1:6">
      <c r="A11" s="128" t="s">
        <v>19</v>
      </c>
      <c r="B11" s="85">
        <f>+'Inventario MME-BARRIO MONSERRAT'!I57</f>
        <v>201623622.65727979</v>
      </c>
      <c r="C11" s="85" t="s">
        <v>10</v>
      </c>
      <c r="D11" s="85" t="s">
        <v>11</v>
      </c>
      <c r="E11" s="144"/>
      <c r="F11" s="147"/>
    </row>
    <row r="12" spans="1:6" ht="29.1">
      <c r="A12" s="128" t="s">
        <v>20</v>
      </c>
      <c r="B12" s="85">
        <f>+'Inventario MME-BO L_D_CRUZ'!I39</f>
        <v>76125389.999049112</v>
      </c>
      <c r="C12" s="85" t="s">
        <v>10</v>
      </c>
      <c r="D12" s="85" t="s">
        <v>11</v>
      </c>
      <c r="E12" s="144"/>
      <c r="F12" s="147"/>
    </row>
    <row r="13" spans="1:6" ht="29.1">
      <c r="A13" s="128" t="s">
        <v>21</v>
      </c>
      <c r="B13" s="85">
        <f>+'Inventario MME-BO P_S_C'!I52</f>
        <v>72435690.83552511</v>
      </c>
      <c r="C13" s="85" t="s">
        <v>10</v>
      </c>
      <c r="D13" s="85" t="s">
        <v>11</v>
      </c>
      <c r="E13" s="144"/>
      <c r="F13" s="147"/>
    </row>
    <row r="14" spans="1:6" ht="29.1">
      <c r="A14" s="128" t="s">
        <v>22</v>
      </c>
      <c r="B14" s="85">
        <f>+'Inventario MME-BO COLOMBIA UNID'!I50</f>
        <v>12305317.236503677</v>
      </c>
      <c r="C14" s="85" t="s">
        <v>10</v>
      </c>
      <c r="D14" s="85" t="s">
        <v>23</v>
      </c>
      <c r="E14" s="144"/>
      <c r="F14" s="147"/>
    </row>
    <row r="15" spans="1:6" ht="29.1">
      <c r="A15" s="128" t="s">
        <v>24</v>
      </c>
      <c r="B15" s="85">
        <f>+'Inventario MME-BO-RG_M'!I50</f>
        <v>43627942.929422133</v>
      </c>
      <c r="C15" s="85" t="s">
        <v>10</v>
      </c>
      <c r="D15" s="85" t="s">
        <v>25</v>
      </c>
      <c r="E15" s="144"/>
      <c r="F15" s="147"/>
    </row>
    <row r="16" spans="1:6">
      <c r="A16" s="128" t="s">
        <v>26</v>
      </c>
      <c r="B16" s="85">
        <f>+'Inventario MME-BO_EL _JARDIN'!I66</f>
        <v>171631449.96133277</v>
      </c>
      <c r="C16" s="85" t="s">
        <v>10</v>
      </c>
      <c r="D16" s="85" t="s">
        <v>11</v>
      </c>
      <c r="E16" s="144"/>
      <c r="F16" s="147"/>
    </row>
    <row r="17" spans="1:6">
      <c r="A17" s="128" t="s">
        <v>27</v>
      </c>
      <c r="B17" s="85">
        <f>+'Inventario MME-BO_CARBONELL'!I48</f>
        <v>78299483.056958348</v>
      </c>
      <c r="C17" s="85" t="s">
        <v>10</v>
      </c>
      <c r="D17" s="85" t="s">
        <v>11</v>
      </c>
      <c r="E17" s="144"/>
      <c r="F17" s="147"/>
    </row>
    <row r="18" spans="1:6">
      <c r="A18" s="128" t="s">
        <v>28</v>
      </c>
      <c r="B18" s="85">
        <f>+'Inventario MME-BO C_24_25'!I44</f>
        <v>44568494.968804806</v>
      </c>
      <c r="C18" s="85" t="s">
        <v>10</v>
      </c>
      <c r="D18" s="85"/>
      <c r="E18" s="144"/>
      <c r="F18" s="147"/>
    </row>
    <row r="19" spans="1:6" ht="29.1">
      <c r="A19" s="128" t="s">
        <v>29</v>
      </c>
      <c r="B19" s="85">
        <f>+'Inventario MME-BO CACHAYA'!I39</f>
        <v>17666131.313015282</v>
      </c>
      <c r="C19" s="85" t="s">
        <v>10</v>
      </c>
      <c r="D19" s="85" t="s">
        <v>30</v>
      </c>
      <c r="E19" s="144"/>
      <c r="F19" s="147"/>
    </row>
    <row r="20" spans="1:6">
      <c r="A20" s="128" t="s">
        <v>31</v>
      </c>
      <c r="B20" s="85">
        <f>+'Inventario MME-BO_SOCIMO SUAREZ'!I39</f>
        <v>31406455.667582721</v>
      </c>
      <c r="C20" s="85" t="s">
        <v>10</v>
      </c>
      <c r="D20" s="85" t="s">
        <v>30</v>
      </c>
      <c r="E20" s="144"/>
      <c r="F20" s="147"/>
    </row>
    <row r="21" spans="1:6" ht="43.5">
      <c r="A21" s="73" t="s">
        <v>32</v>
      </c>
      <c r="B21" s="85">
        <f>+'Inventario MME-BO_SB_LF_C_PSC_P'!I69</f>
        <v>939412022.06928813</v>
      </c>
      <c r="C21" s="85" t="s">
        <v>10</v>
      </c>
      <c r="D21" s="85" t="s">
        <v>11</v>
      </c>
      <c r="E21" s="144"/>
      <c r="F21" s="147"/>
    </row>
    <row r="22" spans="1:6" ht="29.1">
      <c r="A22" s="129" t="s">
        <v>33</v>
      </c>
      <c r="B22" s="85">
        <f>+'Inventario MME-BO_EC_A'!I51</f>
        <v>10359063.033846762</v>
      </c>
      <c r="C22" s="85" t="s">
        <v>10</v>
      </c>
      <c r="D22" s="85" t="s">
        <v>11</v>
      </c>
      <c r="E22" s="144"/>
      <c r="F22" s="147"/>
    </row>
    <row r="23" spans="1:6" ht="29.1">
      <c r="A23" s="129" t="s">
        <v>34</v>
      </c>
      <c r="B23" s="85">
        <f>+'Inventario MME-BO ANTONIO NARI'!I51</f>
        <v>2811068.8009844325</v>
      </c>
      <c r="C23" s="85" t="s">
        <v>10</v>
      </c>
      <c r="D23" s="85" t="s">
        <v>11</v>
      </c>
      <c r="E23" s="144"/>
      <c r="F23" s="147"/>
    </row>
    <row r="24" spans="1:6">
      <c r="A24" s="129" t="s">
        <v>35</v>
      </c>
      <c r="B24" s="85">
        <f>+'Inventario MME-BO_C_22_23'!I51</f>
        <v>2811068.8009844325</v>
      </c>
      <c r="C24" s="85" t="s">
        <v>10</v>
      </c>
      <c r="D24" s="85" t="s">
        <v>11</v>
      </c>
      <c r="E24" s="144"/>
      <c r="F24" s="147"/>
    </row>
    <row r="25" spans="1:6" ht="29.1">
      <c r="A25" s="129" t="s">
        <v>36</v>
      </c>
      <c r="B25" s="85">
        <f>+'Inventario MME-BO_R_11N'!I51</f>
        <v>2811068.8009844325</v>
      </c>
      <c r="C25" s="85" t="s">
        <v>10</v>
      </c>
      <c r="D25" s="85" t="s">
        <v>11</v>
      </c>
      <c r="E25" s="144"/>
      <c r="F25" s="147"/>
    </row>
    <row r="26" spans="1:6" ht="29.1">
      <c r="A26" s="129" t="s">
        <v>37</v>
      </c>
      <c r="B26" s="85">
        <f>+'Inventario MME-BO_N_PANORAMA'!I51</f>
        <v>49193704.017227553</v>
      </c>
      <c r="C26" s="85" t="s">
        <v>10</v>
      </c>
      <c r="D26" s="85" t="s">
        <v>11</v>
      </c>
      <c r="E26" s="144"/>
      <c r="F26" s="147"/>
    </row>
    <row r="27" spans="1:6" ht="29.1">
      <c r="A27" s="130" t="s">
        <v>14</v>
      </c>
      <c r="B27" s="85">
        <f>+'Inventario MME-BO_SB_LF_C'!I78</f>
        <v>79994247.21678099</v>
      </c>
      <c r="C27" s="85" t="s">
        <v>10</v>
      </c>
      <c r="D27" s="85" t="s">
        <v>11</v>
      </c>
      <c r="E27" s="144"/>
      <c r="F27" s="147"/>
    </row>
    <row r="28" spans="1:6">
      <c r="A28" s="130" t="s">
        <v>38</v>
      </c>
      <c r="B28" s="85">
        <f>+'Inventario MME-BO_RL'!I78</f>
        <v>22540277.268871531</v>
      </c>
      <c r="C28" s="85" t="s">
        <v>10</v>
      </c>
      <c r="D28" s="85" t="s">
        <v>11</v>
      </c>
      <c r="E28" s="144"/>
      <c r="F28" s="147"/>
    </row>
    <row r="29" spans="1:6">
      <c r="A29" s="128" t="s">
        <v>39</v>
      </c>
      <c r="B29" s="85">
        <f>+'Inventario MME-BO GUAYABAL'!I62</f>
        <v>362273184.36626202</v>
      </c>
      <c r="C29" s="85" t="s">
        <v>10</v>
      </c>
      <c r="D29" s="85" t="s">
        <v>40</v>
      </c>
      <c r="E29" s="144"/>
      <c r="F29" s="147"/>
    </row>
    <row r="30" spans="1:6">
      <c r="A30" s="128" t="s">
        <v>41</v>
      </c>
      <c r="B30" s="85">
        <f>+'Inventario MME-BO OASIS'!I61</f>
        <v>207755219.63400763</v>
      </c>
      <c r="C30" s="85" t="s">
        <v>10</v>
      </c>
      <c r="D30" s="85" t="s">
        <v>11</v>
      </c>
      <c r="E30" s="144"/>
      <c r="F30" s="147"/>
    </row>
    <row r="31" spans="1:6" ht="29.1">
      <c r="A31" s="128" t="s">
        <v>42</v>
      </c>
      <c r="B31" s="85">
        <f>+'Inventario MME-BO_LP_SB_OH'!I65</f>
        <v>372855594.23334891</v>
      </c>
      <c r="C31" s="85" t="s">
        <v>10</v>
      </c>
      <c r="D31" s="85" t="s">
        <v>11</v>
      </c>
      <c r="E31" s="144"/>
      <c r="F31" s="147"/>
    </row>
    <row r="32" spans="1:6" ht="29.1">
      <c r="A32" s="128" t="s">
        <v>43</v>
      </c>
      <c r="B32" s="85">
        <f>+'Inventario MME-BO_PEÑON REDONDO'!I62</f>
        <v>318664379.01433063</v>
      </c>
      <c r="C32" s="85" t="s">
        <v>10</v>
      </c>
      <c r="D32" s="85" t="s">
        <v>11</v>
      </c>
      <c r="E32" s="144"/>
      <c r="F32" s="147"/>
    </row>
    <row r="33" spans="1:6" ht="29.1">
      <c r="A33" s="128" t="s">
        <v>44</v>
      </c>
      <c r="B33" s="85">
        <f>+'Inventario MME-BO_J_M'!I69</f>
        <v>233388286.00289637</v>
      </c>
      <c r="C33" s="85" t="s">
        <v>10</v>
      </c>
      <c r="D33" s="85" t="s">
        <v>11</v>
      </c>
      <c r="E33" s="144"/>
      <c r="F33" s="147"/>
    </row>
    <row r="34" spans="1:6" ht="29.1">
      <c r="A34" s="128" t="s">
        <v>45</v>
      </c>
      <c r="B34" s="85">
        <f>+'Inventario MME-BO_OLAYA HERRERA'!I65</f>
        <v>417263443.56916606</v>
      </c>
      <c r="C34" s="85" t="s">
        <v>10</v>
      </c>
      <c r="D34" s="85" t="s">
        <v>11</v>
      </c>
      <c r="E34" s="145"/>
      <c r="F34" s="148"/>
    </row>
    <row r="35" spans="1:6">
      <c r="A35" s="111"/>
      <c r="B35" s="112">
        <f>SUM(B4:B34)</f>
        <v>5090314538.9133034</v>
      </c>
      <c r="C35" s="112"/>
      <c r="D35" s="112"/>
      <c r="E35" s="113"/>
      <c r="F35" s="114"/>
    </row>
    <row r="36" spans="1:6">
      <c r="A36" s="134" t="s">
        <v>46</v>
      </c>
      <c r="B36" s="135"/>
      <c r="C36" s="135"/>
      <c r="D36" s="135"/>
      <c r="E36" s="135"/>
      <c r="F36" s="136"/>
    </row>
    <row r="37" spans="1:6">
      <c r="A37" s="137" t="s">
        <v>47</v>
      </c>
      <c r="B37" s="138"/>
      <c r="C37" s="138"/>
      <c r="D37" s="138"/>
      <c r="E37" s="138"/>
      <c r="F37" s="139"/>
    </row>
    <row r="39" spans="1:6">
      <c r="B39" s="127"/>
    </row>
    <row r="40" spans="1:6">
      <c r="B40" s="51"/>
      <c r="C40" s="51"/>
      <c r="D40" s="51"/>
    </row>
    <row r="48" spans="1:6">
      <c r="F48" s="74"/>
    </row>
  </sheetData>
  <mergeCells count="6">
    <mergeCell ref="A1:F1"/>
    <mergeCell ref="A36:F36"/>
    <mergeCell ref="A37:F37"/>
    <mergeCell ref="B2:F2"/>
    <mergeCell ref="E4:E34"/>
    <mergeCell ref="F4:F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EA02B-3BE7-450E-8769-D3C83DD15C7A}">
  <dimension ref="A1:K73"/>
  <sheetViews>
    <sheetView topLeftCell="A34" zoomScale="85" zoomScaleNormal="85" workbookViewId="0">
      <selection activeCell="I57" sqref="I57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63.425781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40144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106" t="s">
        <v>51</v>
      </c>
      <c r="B3" s="107" t="s">
        <v>52</v>
      </c>
      <c r="C3" s="107" t="s">
        <v>53</v>
      </c>
      <c r="D3" s="107" t="s">
        <v>54</v>
      </c>
      <c r="E3" s="107" t="s">
        <v>55</v>
      </c>
      <c r="F3" s="107" t="s">
        <v>56</v>
      </c>
      <c r="G3" s="107" t="s">
        <v>57</v>
      </c>
      <c r="H3" s="107" t="s">
        <v>58</v>
      </c>
      <c r="I3" s="108" t="s">
        <v>59</v>
      </c>
    </row>
    <row r="4" spans="1:11">
      <c r="A4" s="5">
        <v>7</v>
      </c>
      <c r="B4" s="6">
        <v>45</v>
      </c>
      <c r="C4" s="7">
        <f ca="1">B4-($F$2-$D$2)/365</f>
        <v>28.290410958904111</v>
      </c>
      <c r="D4" s="6" t="s">
        <v>60</v>
      </c>
      <c r="E4" s="6" t="s">
        <v>61</v>
      </c>
      <c r="F4" s="6">
        <f>SUM(F5:F18)</f>
        <v>109.06699999999999</v>
      </c>
      <c r="G4" s="8">
        <f>SUM(G5:G18)</f>
        <v>41149484</v>
      </c>
      <c r="H4" s="8">
        <f>SUM(H5:H18)</f>
        <v>55181457.965996921</v>
      </c>
      <c r="I4" s="9">
        <f>SUM(I5:I18)</f>
        <v>37894175.419021152</v>
      </c>
      <c r="K4" s="10">
        <f ca="1">D2-F2</f>
        <v>-6099</v>
      </c>
    </row>
    <row r="5" spans="1:11">
      <c r="A5" s="11">
        <v>7</v>
      </c>
      <c r="B5" s="12">
        <v>45</v>
      </c>
      <c r="C5" s="13">
        <f ca="1">B5-($F$2-$D$2)/365</f>
        <v>28.290410958904111</v>
      </c>
      <c r="D5" s="94" t="s">
        <v>62</v>
      </c>
      <c r="E5" s="12" t="s">
        <v>63</v>
      </c>
      <c r="F5" s="12">
        <v>0.72</v>
      </c>
      <c r="G5" s="14">
        <v>164501</v>
      </c>
      <c r="H5" s="15">
        <f>+G5*($I$71/$I$70)</f>
        <v>220595.84068817142</v>
      </c>
      <c r="I5" s="95">
        <f>+H5*($I$73/$I$72)</f>
        <v>151487.43421920916</v>
      </c>
      <c r="K5">
        <f ca="1">K4/365</f>
        <v>-16.709589041095889</v>
      </c>
    </row>
    <row r="6" spans="1:11">
      <c r="A6" s="11">
        <v>7</v>
      </c>
      <c r="B6" s="12">
        <v>45</v>
      </c>
      <c r="C6" s="13">
        <f t="shared" ref="C6:C18" ca="1" si="0">B6-($F$2-$D$2)/365</f>
        <v>28.290410958904111</v>
      </c>
      <c r="D6" s="94" t="s">
        <v>64</v>
      </c>
      <c r="E6" s="12" t="s">
        <v>65</v>
      </c>
      <c r="F6" s="12">
        <v>20</v>
      </c>
      <c r="G6" s="14">
        <v>14730060</v>
      </c>
      <c r="H6" s="15">
        <f t="shared" ref="H6:H43" si="1">+G6*($I$71/$I$70)</f>
        <v>19753010.432077654</v>
      </c>
      <c r="I6" s="95">
        <f t="shared" ref="I6:I48" si="2">+H6*($I$73/$I$72)</f>
        <v>13564774.65361915</v>
      </c>
    </row>
    <row r="7" spans="1:11">
      <c r="A7" s="11">
        <v>7</v>
      </c>
      <c r="B7" s="12">
        <v>45</v>
      </c>
      <c r="C7" s="13">
        <f t="shared" ref="C7:C15" ca="1" si="3">B7-($F$2-$D$2)/365</f>
        <v>28.290410958904111</v>
      </c>
      <c r="D7" s="94" t="s">
        <v>66</v>
      </c>
      <c r="E7" s="12" t="s">
        <v>67</v>
      </c>
      <c r="F7" s="12">
        <v>5.6</v>
      </c>
      <c r="G7" s="14">
        <v>1048527</v>
      </c>
      <c r="H7" s="15">
        <f t="shared" si="1"/>
        <v>1406074.705012409</v>
      </c>
      <c r="I7" s="95">
        <f t="shared" si="2"/>
        <v>965578.71951881563</v>
      </c>
    </row>
    <row r="8" spans="1:11">
      <c r="A8" s="11">
        <v>7</v>
      </c>
      <c r="B8" s="12">
        <v>45</v>
      </c>
      <c r="C8" s="13">
        <f t="shared" ca="1" si="3"/>
        <v>28.290410958904111</v>
      </c>
      <c r="D8" s="94" t="s">
        <v>68</v>
      </c>
      <c r="E8" s="12" t="s">
        <v>65</v>
      </c>
      <c r="F8" s="12">
        <v>20</v>
      </c>
      <c r="G8" s="14">
        <v>1211200</v>
      </c>
      <c r="H8" s="15">
        <f t="shared" si="1"/>
        <v>1624219.1977040456</v>
      </c>
      <c r="I8" s="95">
        <f t="shared" si="2"/>
        <v>1115382.7656142279</v>
      </c>
    </row>
    <row r="9" spans="1:11">
      <c r="A9" s="11">
        <v>7</v>
      </c>
      <c r="B9" s="12">
        <v>45</v>
      </c>
      <c r="C9" s="13">
        <f t="shared" ca="1" si="3"/>
        <v>28.290410958904111</v>
      </c>
      <c r="D9" s="94" t="s">
        <v>69</v>
      </c>
      <c r="E9" s="12" t="s">
        <v>65</v>
      </c>
      <c r="F9" s="12">
        <v>20</v>
      </c>
      <c r="G9" s="14">
        <v>910460</v>
      </c>
      <c r="H9" s="15">
        <f t="shared" si="1"/>
        <v>1220926.8582741292</v>
      </c>
      <c r="I9" s="95">
        <f t="shared" si="2"/>
        <v>838434.1089672473</v>
      </c>
    </row>
    <row r="10" spans="1:11">
      <c r="A10" s="11">
        <v>7</v>
      </c>
      <c r="B10" s="12">
        <v>45</v>
      </c>
      <c r="C10" s="13">
        <f t="shared" ca="1" si="3"/>
        <v>28.290410958904111</v>
      </c>
      <c r="D10" s="94" t="s">
        <v>70</v>
      </c>
      <c r="E10" s="12" t="s">
        <v>65</v>
      </c>
      <c r="F10" s="12">
        <v>7</v>
      </c>
      <c r="G10" s="14">
        <v>238994</v>
      </c>
      <c r="H10" s="15">
        <f t="shared" si="1"/>
        <v>320490.95354696224</v>
      </c>
      <c r="I10" s="95">
        <f t="shared" si="2"/>
        <v>220087.34204524997</v>
      </c>
    </row>
    <row r="11" spans="1:11">
      <c r="A11" s="11">
        <v>7</v>
      </c>
      <c r="B11" s="12">
        <v>45</v>
      </c>
      <c r="C11" s="13">
        <f t="shared" ca="1" si="3"/>
        <v>28.290410958904111</v>
      </c>
      <c r="D11" s="94" t="s">
        <v>71</v>
      </c>
      <c r="E11" s="12" t="s">
        <v>65</v>
      </c>
      <c r="F11" s="12">
        <v>1</v>
      </c>
      <c r="G11" s="14">
        <v>139171</v>
      </c>
      <c r="H11" s="15">
        <f t="shared" si="1"/>
        <v>186628.31073618704</v>
      </c>
      <c r="I11" s="95">
        <f t="shared" si="2"/>
        <v>128161.27383858795</v>
      </c>
    </row>
    <row r="12" spans="1:11">
      <c r="A12" s="11">
        <v>7</v>
      </c>
      <c r="B12" s="12">
        <v>45</v>
      </c>
      <c r="C12" s="13">
        <f t="shared" ca="1" si="3"/>
        <v>28.290410958904111</v>
      </c>
      <c r="D12" s="94" t="s">
        <v>72</v>
      </c>
      <c r="E12" s="12" t="s">
        <v>65</v>
      </c>
      <c r="F12" s="12">
        <v>5</v>
      </c>
      <c r="G12" s="14">
        <v>921080</v>
      </c>
      <c r="H12" s="15">
        <f t="shared" si="1"/>
        <v>1235168.2782539979</v>
      </c>
      <c r="I12" s="95">
        <f t="shared" si="2"/>
        <v>848213.96776085952</v>
      </c>
    </row>
    <row r="13" spans="1:11">
      <c r="A13" s="11">
        <v>7</v>
      </c>
      <c r="B13" s="12">
        <v>45</v>
      </c>
      <c r="C13" s="13">
        <f t="shared" ca="1" si="3"/>
        <v>28.290410958904111</v>
      </c>
      <c r="D13" s="94" t="s">
        <v>73</v>
      </c>
      <c r="E13" s="12" t="s">
        <v>65</v>
      </c>
      <c r="F13" s="12">
        <v>14</v>
      </c>
      <c r="G13" s="14">
        <v>5979316</v>
      </c>
      <c r="H13" s="15">
        <f t="shared" si="1"/>
        <v>8018262.7446655901</v>
      </c>
      <c r="I13" s="95">
        <f t="shared" si="2"/>
        <v>5506296.2488122545</v>
      </c>
    </row>
    <row r="14" spans="1:11">
      <c r="A14" s="11">
        <v>7</v>
      </c>
      <c r="B14" s="12">
        <v>45</v>
      </c>
      <c r="C14" s="13">
        <f t="shared" ca="1" si="3"/>
        <v>28.290410958904111</v>
      </c>
      <c r="D14" s="94" t="s">
        <v>74</v>
      </c>
      <c r="E14" s="12" t="s">
        <v>65</v>
      </c>
      <c r="F14" s="12">
        <v>4</v>
      </c>
      <c r="G14" s="14">
        <v>2836088</v>
      </c>
      <c r="H14" s="15">
        <f t="shared" si="1"/>
        <v>3803194.0026239031</v>
      </c>
      <c r="I14" s="95">
        <f t="shared" si="2"/>
        <v>2611726.9459753339</v>
      </c>
    </row>
    <row r="15" spans="1:11">
      <c r="A15" s="11">
        <v>7</v>
      </c>
      <c r="B15" s="12">
        <v>45</v>
      </c>
      <c r="C15" s="13">
        <f t="shared" ca="1" si="3"/>
        <v>28.290410958904111</v>
      </c>
      <c r="D15" s="94" t="s">
        <v>75</v>
      </c>
      <c r="E15" s="12" t="s">
        <v>63</v>
      </c>
      <c r="F15" s="12">
        <v>0.05</v>
      </c>
      <c r="G15" s="14">
        <v>10035</v>
      </c>
      <c r="H15" s="15">
        <f t="shared" si="1"/>
        <v>13456.934980977623</v>
      </c>
      <c r="I15" s="95">
        <f t="shared" si="2"/>
        <v>9241.1377583708527</v>
      </c>
    </row>
    <row r="16" spans="1:11">
      <c r="A16" s="11">
        <v>7</v>
      </c>
      <c r="B16" s="12">
        <v>45</v>
      </c>
      <c r="C16" s="13">
        <f t="shared" ca="1" si="0"/>
        <v>28.290410958904111</v>
      </c>
      <c r="D16" s="94" t="s">
        <v>76</v>
      </c>
      <c r="E16" s="12" t="s">
        <v>65</v>
      </c>
      <c r="F16" s="12">
        <v>2</v>
      </c>
      <c r="G16" s="14">
        <v>150522</v>
      </c>
      <c r="H16" s="15">
        <f t="shared" si="1"/>
        <v>201850.00171467004</v>
      </c>
      <c r="I16" s="95">
        <f t="shared" si="2"/>
        <v>138614.30370358721</v>
      </c>
    </row>
    <row r="17" spans="1:9">
      <c r="A17" s="11">
        <v>7</v>
      </c>
      <c r="B17" s="12">
        <v>45</v>
      </c>
      <c r="C17" s="13">
        <f t="shared" ca="1" si="0"/>
        <v>28.290410958904111</v>
      </c>
      <c r="D17" s="94" t="s">
        <v>77</v>
      </c>
      <c r="E17" s="12" t="s">
        <v>63</v>
      </c>
      <c r="F17" s="12">
        <v>0.69699999999999995</v>
      </c>
      <c r="G17" s="14">
        <v>6414571</v>
      </c>
      <c r="H17" s="15">
        <f t="shared" si="1"/>
        <v>8601939.6988405194</v>
      </c>
      <c r="I17" s="95">
        <f t="shared" si="2"/>
        <v>5907118.5123916967</v>
      </c>
    </row>
    <row r="18" spans="1:9">
      <c r="A18" s="11">
        <v>7</v>
      </c>
      <c r="B18" s="12">
        <v>45</v>
      </c>
      <c r="C18" s="13">
        <f t="shared" ca="1" si="0"/>
        <v>28.290410958904111</v>
      </c>
      <c r="D18" s="94" t="s">
        <v>78</v>
      </c>
      <c r="E18" s="12" t="s">
        <v>65</v>
      </c>
      <c r="F18" s="12">
        <v>9</v>
      </c>
      <c r="G18" s="14">
        <v>6394959</v>
      </c>
      <c r="H18" s="15">
        <f t="shared" si="1"/>
        <v>8575640.0068776961</v>
      </c>
      <c r="I18" s="95">
        <f t="shared" si="2"/>
        <v>5889058.0047965627</v>
      </c>
    </row>
    <row r="19" spans="1:9">
      <c r="A19" s="16">
        <v>12</v>
      </c>
      <c r="B19" s="17">
        <v>35</v>
      </c>
      <c r="C19" s="18">
        <f ca="1">B19-($F$2-$D$2)/365</f>
        <v>18.290410958904111</v>
      </c>
      <c r="D19" s="17" t="s">
        <v>79</v>
      </c>
      <c r="E19" s="17" t="s">
        <v>61</v>
      </c>
      <c r="F19" s="17">
        <f>SUM(F20:F44)</f>
        <v>4510.0840000000007</v>
      </c>
      <c r="G19" s="19">
        <f>SUM(G20:G44)</f>
        <v>174041370</v>
      </c>
      <c r="H19" s="19">
        <f>SUM(H20:H44)</f>
        <v>233389476.84008664</v>
      </c>
      <c r="I19" s="20">
        <f>SUM(I20:I44)</f>
        <v>162767862.33115017</v>
      </c>
    </row>
    <row r="20" spans="1:9">
      <c r="A20" s="11">
        <v>12</v>
      </c>
      <c r="B20" s="12">
        <v>35</v>
      </c>
      <c r="C20" s="13">
        <f ca="1">B20-($F$2-$D$2)/365</f>
        <v>18.290410958904111</v>
      </c>
      <c r="D20" s="94" t="s">
        <v>80</v>
      </c>
      <c r="E20" s="12" t="s">
        <v>63</v>
      </c>
      <c r="F20" s="12">
        <v>2084</v>
      </c>
      <c r="G20" s="21">
        <v>476204</v>
      </c>
      <c r="H20" s="15">
        <f t="shared" si="1"/>
        <v>638589.56309730629</v>
      </c>
      <c r="I20" s="95">
        <f t="shared" si="2"/>
        <v>438531.81515567855</v>
      </c>
    </row>
    <row r="21" spans="1:9">
      <c r="A21" s="11">
        <v>12</v>
      </c>
      <c r="B21" s="12">
        <v>35</v>
      </c>
      <c r="C21" s="13">
        <f t="shared" ref="C21:C42" ca="1" si="4">B21-($F$2-$D$2)/365</f>
        <v>18.290410958904111</v>
      </c>
      <c r="D21" s="94" t="s">
        <v>81</v>
      </c>
      <c r="E21" s="12" t="s">
        <v>65</v>
      </c>
      <c r="F21" s="12">
        <v>4</v>
      </c>
      <c r="G21" s="21">
        <v>1409872</v>
      </c>
      <c r="H21" s="15">
        <f t="shared" si="1"/>
        <v>1890638.3493274425</v>
      </c>
      <c r="I21" s="95">
        <f t="shared" si="2"/>
        <v>1298337.9545261418</v>
      </c>
    </row>
    <row r="22" spans="1:9">
      <c r="A22" s="11">
        <v>12</v>
      </c>
      <c r="B22" s="12">
        <v>35</v>
      </c>
      <c r="C22" s="13">
        <f t="shared" ca="1" si="4"/>
        <v>18.290410958904111</v>
      </c>
      <c r="D22" s="94" t="s">
        <v>82</v>
      </c>
      <c r="E22" s="12" t="s">
        <v>65</v>
      </c>
      <c r="F22" s="12">
        <v>33</v>
      </c>
      <c r="G22" s="21">
        <v>15488055</v>
      </c>
      <c r="H22" s="15">
        <f t="shared" si="1"/>
        <v>20769481.725640796</v>
      </c>
      <c r="I22" s="95">
        <f t="shared" si="2"/>
        <v>14262805.168333283</v>
      </c>
    </row>
    <row r="23" spans="1:9">
      <c r="A23" s="11">
        <v>12</v>
      </c>
      <c r="B23" s="12">
        <v>35</v>
      </c>
      <c r="C23" s="13">
        <f t="shared" ca="1" si="4"/>
        <v>18.290410958904111</v>
      </c>
      <c r="D23" s="94" t="s">
        <v>83</v>
      </c>
      <c r="E23" s="12" t="s">
        <v>67</v>
      </c>
      <c r="F23" s="12">
        <v>8</v>
      </c>
      <c r="G23" s="21">
        <v>1497896</v>
      </c>
      <c r="H23" s="15">
        <f t="shared" si="1"/>
        <v>2008678.5331605838</v>
      </c>
      <c r="I23" s="95">
        <f t="shared" si="2"/>
        <v>1379398.433852782</v>
      </c>
    </row>
    <row r="24" spans="1:9">
      <c r="A24" s="11">
        <v>12</v>
      </c>
      <c r="B24" s="12">
        <v>35</v>
      </c>
      <c r="C24" s="13">
        <f t="shared" ca="1" si="4"/>
        <v>18.290410958904111</v>
      </c>
      <c r="D24" s="94" t="s">
        <v>84</v>
      </c>
      <c r="E24" s="12" t="s">
        <v>65</v>
      </c>
      <c r="F24" s="12">
        <v>37</v>
      </c>
      <c r="G24" s="21">
        <v>2370183</v>
      </c>
      <c r="H24" s="15">
        <f t="shared" si="1"/>
        <v>3178415.398507074</v>
      </c>
      <c r="I24" s="95">
        <f t="shared" si="2"/>
        <v>2182679.3837118787</v>
      </c>
    </row>
    <row r="25" spans="1:9">
      <c r="A25" s="11">
        <v>12</v>
      </c>
      <c r="B25" s="12">
        <v>35</v>
      </c>
      <c r="C25" s="13">
        <f t="shared" ca="1" si="4"/>
        <v>18.290410958904111</v>
      </c>
      <c r="D25" s="94" t="s">
        <v>85</v>
      </c>
      <c r="E25" s="12" t="s">
        <v>65</v>
      </c>
      <c r="F25" s="12">
        <v>37</v>
      </c>
      <c r="G25" s="21">
        <v>1443740</v>
      </c>
      <c r="H25" s="15">
        <f t="shared" si="1"/>
        <v>1936055.3372632421</v>
      </c>
      <c r="I25" s="95">
        <f t="shared" si="2"/>
        <v>1329526.6793493109</v>
      </c>
    </row>
    <row r="26" spans="1:9">
      <c r="A26" s="11">
        <v>12</v>
      </c>
      <c r="B26" s="12">
        <v>35</v>
      </c>
      <c r="C26" s="13">
        <f t="shared" ca="1" si="4"/>
        <v>18.290410958904111</v>
      </c>
      <c r="D26" s="94" t="s">
        <v>86</v>
      </c>
      <c r="E26" s="12" t="s">
        <v>65</v>
      </c>
      <c r="F26" s="12">
        <v>34</v>
      </c>
      <c r="G26" s="21">
        <v>1160828</v>
      </c>
      <c r="H26" s="15">
        <f t="shared" si="1"/>
        <v>1556670.3457995309</v>
      </c>
      <c r="I26" s="95">
        <f t="shared" si="2"/>
        <v>1068995.6613626429</v>
      </c>
    </row>
    <row r="27" spans="1:9">
      <c r="A27" s="11">
        <v>12</v>
      </c>
      <c r="B27" s="12">
        <v>35</v>
      </c>
      <c r="C27" s="13">
        <f t="shared" ca="1" si="4"/>
        <v>18.290410958904111</v>
      </c>
      <c r="D27" s="94" t="s">
        <v>87</v>
      </c>
      <c r="E27" s="12" t="s">
        <v>65</v>
      </c>
      <c r="F27" s="12">
        <v>35</v>
      </c>
      <c r="G27" s="21">
        <v>7956935</v>
      </c>
      <c r="H27" s="15">
        <f t="shared" si="1"/>
        <v>10670249.819916809</v>
      </c>
      <c r="I27" s="95">
        <f t="shared" si="2"/>
        <v>7327467.1120480895</v>
      </c>
    </row>
    <row r="28" spans="1:9">
      <c r="A28" s="11">
        <v>12</v>
      </c>
      <c r="B28" s="12">
        <v>35</v>
      </c>
      <c r="C28" s="13">
        <f t="shared" ca="1" si="4"/>
        <v>18.290410958904111</v>
      </c>
      <c r="D28" s="94" t="s">
        <v>88</v>
      </c>
      <c r="E28" s="12" t="s">
        <v>65</v>
      </c>
      <c r="F28" s="12">
        <v>69</v>
      </c>
      <c r="G28" s="21">
        <v>5185074</v>
      </c>
      <c r="H28" s="15">
        <f t="shared" si="1"/>
        <v>6953184.2241711579</v>
      </c>
      <c r="I28" s="95">
        <f t="shared" si="2"/>
        <v>4774886.2103983052</v>
      </c>
    </row>
    <row r="29" spans="1:9">
      <c r="A29" s="11">
        <v>12</v>
      </c>
      <c r="B29" s="12">
        <v>35</v>
      </c>
      <c r="C29" s="13">
        <f t="shared" ca="1" si="4"/>
        <v>18.290410958904111</v>
      </c>
      <c r="D29" s="94" t="s">
        <v>89</v>
      </c>
      <c r="E29" s="12" t="s">
        <v>65</v>
      </c>
      <c r="F29" s="12">
        <v>18</v>
      </c>
      <c r="G29" s="21">
        <v>1018872</v>
      </c>
      <c r="H29" s="15">
        <f t="shared" si="1"/>
        <v>1366307.3500686232</v>
      </c>
      <c r="I29" s="95">
        <f t="shared" si="2"/>
        <v>938269.70704004262</v>
      </c>
    </row>
    <row r="30" spans="1:9">
      <c r="A30" s="11">
        <v>12</v>
      </c>
      <c r="B30" s="12">
        <v>35</v>
      </c>
      <c r="C30" s="13">
        <f t="shared" ca="1" si="4"/>
        <v>18.290410958904111</v>
      </c>
      <c r="D30" s="94" t="s">
        <v>90</v>
      </c>
      <c r="E30" s="12" t="s">
        <v>65</v>
      </c>
      <c r="F30" s="12">
        <v>79</v>
      </c>
      <c r="G30" s="21">
        <v>17463266</v>
      </c>
      <c r="H30" s="15">
        <f t="shared" si="1"/>
        <v>23418239.672896579</v>
      </c>
      <c r="I30" s="95">
        <f t="shared" si="2"/>
        <v>16081758.52686337</v>
      </c>
    </row>
    <row r="31" spans="1:9">
      <c r="A31" s="11">
        <v>12</v>
      </c>
      <c r="B31" s="12">
        <v>35</v>
      </c>
      <c r="C31" s="13">
        <f t="shared" ca="1" si="4"/>
        <v>18.290410958904111</v>
      </c>
      <c r="D31" s="94" t="s">
        <v>91</v>
      </c>
      <c r="E31" s="12" t="s">
        <v>65</v>
      </c>
      <c r="F31" s="12">
        <v>6</v>
      </c>
      <c r="G31" s="21">
        <v>253848</v>
      </c>
      <c r="H31" s="15">
        <f t="shared" si="1"/>
        <v>340410.16751880496</v>
      </c>
      <c r="I31" s="95">
        <f t="shared" si="2"/>
        <v>233766.25188708762</v>
      </c>
    </row>
    <row r="32" spans="1:9">
      <c r="A32" s="11">
        <v>12</v>
      </c>
      <c r="B32" s="12">
        <v>35</v>
      </c>
      <c r="C32" s="13">
        <f t="shared" ca="1" si="4"/>
        <v>18.290410958904111</v>
      </c>
      <c r="D32" s="94" t="s">
        <v>92</v>
      </c>
      <c r="E32" s="12" t="s">
        <v>65</v>
      </c>
      <c r="F32" s="12">
        <v>29</v>
      </c>
      <c r="G32" s="21">
        <v>1773234</v>
      </c>
      <c r="H32" s="15">
        <f t="shared" si="1"/>
        <v>2377906.7906386522</v>
      </c>
      <c r="I32" s="95">
        <f t="shared" si="2"/>
        <v>1632954.625991727</v>
      </c>
    </row>
    <row r="33" spans="1:9">
      <c r="A33" s="11">
        <v>12</v>
      </c>
      <c r="B33" s="12">
        <v>35</v>
      </c>
      <c r="C33" s="13">
        <f t="shared" ca="1" si="4"/>
        <v>18.290410958904111</v>
      </c>
      <c r="D33" s="94" t="s">
        <v>93</v>
      </c>
      <c r="E33" s="12" t="s">
        <v>63</v>
      </c>
      <c r="F33" s="12">
        <v>0.47199999999999998</v>
      </c>
      <c r="G33" s="21">
        <v>9821351</v>
      </c>
      <c r="H33" s="15">
        <f t="shared" si="1"/>
        <v>13170431.672382617</v>
      </c>
      <c r="I33" s="95">
        <f t="shared" si="2"/>
        <v>9044390.3900661021</v>
      </c>
    </row>
    <row r="34" spans="1:9">
      <c r="A34" s="11">
        <v>12</v>
      </c>
      <c r="B34" s="12">
        <v>35</v>
      </c>
      <c r="C34" s="13">
        <f t="shared" ca="1" si="4"/>
        <v>18.290410958904111</v>
      </c>
      <c r="D34" s="94" t="s">
        <v>94</v>
      </c>
      <c r="E34" s="12" t="s">
        <v>63</v>
      </c>
      <c r="F34" s="12">
        <v>1.6120000000000001</v>
      </c>
      <c r="G34" s="21">
        <v>25859936</v>
      </c>
      <c r="H34" s="15">
        <f t="shared" si="1"/>
        <v>34678174.126979828</v>
      </c>
      <c r="I34" s="95">
        <f t="shared" si="2"/>
        <v>23814173.492641129</v>
      </c>
    </row>
    <row r="35" spans="1:9">
      <c r="A35" s="11">
        <v>12</v>
      </c>
      <c r="B35" s="12">
        <v>35</v>
      </c>
      <c r="C35" s="13">
        <f t="shared" ca="1" si="4"/>
        <v>18.290410958904111</v>
      </c>
      <c r="D35" s="94" t="s">
        <v>95</v>
      </c>
      <c r="E35" s="12" t="s">
        <v>65</v>
      </c>
      <c r="F35" s="12">
        <v>26</v>
      </c>
      <c r="G35" s="21">
        <v>3140436</v>
      </c>
      <c r="H35" s="15">
        <f t="shared" si="1"/>
        <v>4211324.6700469796</v>
      </c>
      <c r="I35" s="95">
        <f t="shared" si="2"/>
        <v>2891998.1761182984</v>
      </c>
    </row>
    <row r="36" spans="1:9">
      <c r="A36" s="11">
        <v>12</v>
      </c>
      <c r="B36" s="12">
        <v>35</v>
      </c>
      <c r="C36" s="13">
        <f t="shared" ca="1" si="4"/>
        <v>18.290410958904111</v>
      </c>
      <c r="D36" s="94" t="s">
        <v>96</v>
      </c>
      <c r="E36" s="12" t="s">
        <v>63</v>
      </c>
      <c r="F36" s="12">
        <v>1612</v>
      </c>
      <c r="G36" s="21">
        <v>583712</v>
      </c>
      <c r="H36" s="15">
        <f t="shared" si="1"/>
        <v>782757.79089351371</v>
      </c>
      <c r="I36" s="95">
        <f t="shared" si="2"/>
        <v>537534.9280731607</v>
      </c>
    </row>
    <row r="37" spans="1:9">
      <c r="A37" s="11">
        <v>12</v>
      </c>
      <c r="B37" s="12">
        <v>35</v>
      </c>
      <c r="C37" s="13">
        <f t="shared" ca="1" si="4"/>
        <v>18.290410958904111</v>
      </c>
      <c r="D37" s="94" t="s">
        <v>97</v>
      </c>
      <c r="E37" s="12" t="s">
        <v>65</v>
      </c>
      <c r="F37" s="12">
        <v>23</v>
      </c>
      <c r="G37" s="21">
        <v>1154002</v>
      </c>
      <c r="H37" s="15">
        <f t="shared" si="1"/>
        <v>1547516.6798124702</v>
      </c>
      <c r="I37" s="95">
        <f t="shared" si="2"/>
        <v>1062709.6617275018</v>
      </c>
    </row>
    <row r="38" spans="1:9">
      <c r="A38" s="11">
        <v>12</v>
      </c>
      <c r="B38" s="12">
        <v>35</v>
      </c>
      <c r="C38" s="13">
        <f t="shared" ca="1" si="4"/>
        <v>18.290410958904111</v>
      </c>
      <c r="D38" s="94" t="s">
        <v>98</v>
      </c>
      <c r="E38" s="12" t="s">
        <v>65</v>
      </c>
      <c r="F38" s="12">
        <v>44</v>
      </c>
      <c r="G38" s="21">
        <v>1103828</v>
      </c>
      <c r="H38" s="15">
        <f t="shared" si="1"/>
        <v>1480233.3459075803</v>
      </c>
      <c r="I38" s="95">
        <f t="shared" si="2"/>
        <v>1016504.8938263062</v>
      </c>
    </row>
    <row r="39" spans="1:9">
      <c r="A39" s="11">
        <v>12</v>
      </c>
      <c r="B39" s="12">
        <v>35</v>
      </c>
      <c r="C39" s="13">
        <f t="shared" ca="1" si="4"/>
        <v>18.290410958904111</v>
      </c>
      <c r="D39" s="94" t="s">
        <v>99</v>
      </c>
      <c r="E39" s="12" t="s">
        <v>65</v>
      </c>
      <c r="F39" s="12">
        <v>1</v>
      </c>
      <c r="G39" s="21">
        <v>152006</v>
      </c>
      <c r="H39" s="15">
        <f t="shared" si="1"/>
        <v>203840.04571185698</v>
      </c>
      <c r="I39" s="95">
        <f t="shared" si="2"/>
        <v>139980.90544084902</v>
      </c>
    </row>
    <row r="40" spans="1:9">
      <c r="A40" s="11">
        <v>12</v>
      </c>
      <c r="B40" s="12">
        <v>35</v>
      </c>
      <c r="C40" s="13">
        <f t="shared" ca="1" si="4"/>
        <v>18.290410958904111</v>
      </c>
      <c r="D40" s="94" t="s">
        <v>100</v>
      </c>
      <c r="E40" s="12" t="s">
        <v>65</v>
      </c>
      <c r="F40" s="12">
        <v>1</v>
      </c>
      <c r="G40" s="21">
        <v>141698</v>
      </c>
      <c r="H40" s="15">
        <f t="shared" si="1"/>
        <v>190017.01773139683</v>
      </c>
      <c r="I40" s="95">
        <f t="shared" si="2"/>
        <v>130488.36453269886</v>
      </c>
    </row>
    <row r="41" spans="1:9">
      <c r="A41" s="11">
        <v>12</v>
      </c>
      <c r="B41" s="12">
        <v>35</v>
      </c>
      <c r="C41" s="13">
        <f t="shared" ca="1" si="4"/>
        <v>18.290410958904111</v>
      </c>
      <c r="D41" s="94" t="s">
        <v>101</v>
      </c>
      <c r="E41" s="12" t="s">
        <v>65</v>
      </c>
      <c r="F41" s="12">
        <v>23</v>
      </c>
      <c r="G41" s="21">
        <v>1363969</v>
      </c>
      <c r="H41" s="15">
        <f t="shared" si="1"/>
        <v>1829082.4264144562</v>
      </c>
      <c r="I41" s="95">
        <f>+H41*($I$73/$I$72)+2494790.5</f>
        <v>3750856.8106275368</v>
      </c>
    </row>
    <row r="42" spans="1:9">
      <c r="A42" s="11">
        <v>12</v>
      </c>
      <c r="B42" s="12">
        <v>35</v>
      </c>
      <c r="C42" s="13">
        <f t="shared" ca="1" si="4"/>
        <v>18.290410958904111</v>
      </c>
      <c r="D42" s="94" t="s">
        <v>102</v>
      </c>
      <c r="E42" s="12" t="s">
        <v>65</v>
      </c>
      <c r="F42" s="12">
        <v>294</v>
      </c>
      <c r="G42" s="21">
        <v>69549476</v>
      </c>
      <c r="H42" s="15">
        <f t="shared" si="1"/>
        <v>93265847.184161797</v>
      </c>
      <c r="I42" s="95">
        <f t="shared" si="2"/>
        <v>64047462.754211001</v>
      </c>
    </row>
    <row r="43" spans="1:9">
      <c r="A43" s="11">
        <v>12</v>
      </c>
      <c r="B43" s="12">
        <v>38</v>
      </c>
      <c r="C43" s="13">
        <f t="shared" ref="C43:C44" ca="1" si="5">B43-($F$2-$D$2)/365</f>
        <v>21.290410958904111</v>
      </c>
      <c r="D43" s="94" t="s">
        <v>103</v>
      </c>
      <c r="E43" s="12" t="s">
        <v>65</v>
      </c>
      <c r="F43" s="12">
        <v>1</v>
      </c>
      <c r="G43" s="21">
        <v>424189</v>
      </c>
      <c r="H43" s="15">
        <f t="shared" si="1"/>
        <v>568837.44819590601</v>
      </c>
      <c r="I43" s="95">
        <f t="shared" si="2"/>
        <v>390631.6875521249</v>
      </c>
    </row>
    <row r="44" spans="1:9">
      <c r="A44" s="11">
        <v>12</v>
      </c>
      <c r="B44" s="12">
        <v>40</v>
      </c>
      <c r="C44" s="13">
        <f t="shared" ca="1" si="5"/>
        <v>23.290410958904111</v>
      </c>
      <c r="D44" s="94" t="s">
        <v>104</v>
      </c>
      <c r="E44" s="12" t="s">
        <v>65</v>
      </c>
      <c r="F44" s="12">
        <v>10</v>
      </c>
      <c r="G44" s="21">
        <v>3248760</v>
      </c>
      <c r="H44" s="15">
        <f>+G44*($I$71/$I$70)</f>
        <v>4356587.1538416408</v>
      </c>
      <c r="I44" s="95">
        <f t="shared" si="2"/>
        <v>2991752.7358131432</v>
      </c>
    </row>
    <row r="45" spans="1:9">
      <c r="A45" s="16">
        <v>11</v>
      </c>
      <c r="B45" s="17">
        <v>25</v>
      </c>
      <c r="C45" s="18">
        <f ca="1">B45-($F$2-$D$2)/365</f>
        <v>8.2904109589041113</v>
      </c>
      <c r="D45" s="17" t="s">
        <v>105</v>
      </c>
      <c r="E45" s="17" t="s">
        <v>106</v>
      </c>
      <c r="F45" s="17">
        <f>SUM(F46:F48)</f>
        <v>9</v>
      </c>
      <c r="G45" s="19">
        <f>SUM(G46:G48)</f>
        <v>52797734</v>
      </c>
      <c r="H45" s="19">
        <f>SUM(H46:H48)</f>
        <v>70801761.193916455</v>
      </c>
      <c r="I45" s="20">
        <f>SUM(I46:I48)</f>
        <v>48620940.03226912</v>
      </c>
    </row>
    <row r="46" spans="1:9">
      <c r="A46" s="109">
        <v>11</v>
      </c>
      <c r="B46" s="105">
        <v>25</v>
      </c>
      <c r="C46" s="13">
        <f t="shared" ref="C46:C48" ca="1" si="6">B46-($F$2-$D$2)/365</f>
        <v>8.2904109589041113</v>
      </c>
      <c r="D46" s="94" t="s">
        <v>107</v>
      </c>
      <c r="E46" s="12" t="s">
        <v>65</v>
      </c>
      <c r="F46" s="12">
        <v>3</v>
      </c>
      <c r="G46" s="21">
        <v>14783778</v>
      </c>
      <c r="H46" s="15">
        <f>+G46*($I$71/$I$70)</f>
        <v>19825046.269975826</v>
      </c>
      <c r="I46" s="95">
        <f t="shared" si="2"/>
        <v>13614243.058014184</v>
      </c>
    </row>
    <row r="47" spans="1:9">
      <c r="A47" s="109">
        <v>11</v>
      </c>
      <c r="B47" s="105">
        <v>25</v>
      </c>
      <c r="C47" s="13">
        <f t="shared" ca="1" si="6"/>
        <v>8.2904109589041113</v>
      </c>
      <c r="D47" s="94" t="s">
        <v>108</v>
      </c>
      <c r="E47" s="12" t="s">
        <v>65</v>
      </c>
      <c r="F47" s="12">
        <v>4</v>
      </c>
      <c r="G47" s="21">
        <v>24231704</v>
      </c>
      <c r="H47" s="15">
        <f t="shared" ref="H47:H48" si="7">+G47*($I$71/$I$70)</f>
        <v>32494715.018066309</v>
      </c>
      <c r="I47" s="95">
        <f t="shared" si="2"/>
        <v>22314749.853917893</v>
      </c>
    </row>
    <row r="48" spans="1:9" ht="15" thickBot="1">
      <c r="A48" s="110">
        <v>11</v>
      </c>
      <c r="B48" s="100">
        <v>25</v>
      </c>
      <c r="C48" s="101">
        <f t="shared" ca="1" si="6"/>
        <v>8.2904109589041113</v>
      </c>
      <c r="D48" s="98" t="s">
        <v>109</v>
      </c>
      <c r="E48" s="99" t="s">
        <v>65</v>
      </c>
      <c r="F48" s="99">
        <v>2</v>
      </c>
      <c r="G48" s="23">
        <v>13782252</v>
      </c>
      <c r="H48" s="15">
        <f t="shared" si="7"/>
        <v>18481999.905874319</v>
      </c>
      <c r="I48" s="95">
        <f t="shared" si="2"/>
        <v>12691947.120337039</v>
      </c>
    </row>
    <row r="49" spans="1:9" ht="15" thickBot="1">
      <c r="A49" s="24"/>
      <c r="B49" s="24"/>
      <c r="C49" s="24"/>
      <c r="D49" s="25"/>
      <c r="E49" s="81" t="s">
        <v>110</v>
      </c>
      <c r="F49" s="82">
        <f>F45+F19+F4</f>
        <v>4628.1510000000007</v>
      </c>
      <c r="G49" s="83">
        <f>G45+G19+G4</f>
        <v>267988588</v>
      </c>
      <c r="H49" s="83">
        <f>H45+H19+H4</f>
        <v>359372696</v>
      </c>
      <c r="I49" s="84">
        <f>I45+I19+I4</f>
        <v>249282977.78244045</v>
      </c>
    </row>
    <row r="50" spans="1:9" ht="15" thickBot="1"/>
    <row r="51" spans="1:9" ht="15" thickBot="1">
      <c r="A51" s="154" t="s">
        <v>111</v>
      </c>
      <c r="B51" s="155"/>
      <c r="C51" s="155"/>
      <c r="D51" s="155"/>
      <c r="E51" s="155"/>
      <c r="F51" s="155"/>
      <c r="G51" s="150"/>
      <c r="H51" s="150"/>
      <c r="I51" s="151"/>
    </row>
    <row r="52" spans="1:9" ht="15" thickBot="1">
      <c r="A52" s="152" t="s">
        <v>49</v>
      </c>
      <c r="B52" s="153"/>
      <c r="C52" s="153"/>
      <c r="D52" s="1">
        <v>44279</v>
      </c>
      <c r="E52" s="2" t="s">
        <v>50</v>
      </c>
      <c r="F52" s="3">
        <f ca="1">TODAY()</f>
        <v>46243</v>
      </c>
      <c r="G52" s="30"/>
      <c r="H52" s="30"/>
      <c r="I52" s="31"/>
    </row>
    <row r="53" spans="1:9" ht="15" thickBot="1">
      <c r="A53" s="32" t="s">
        <v>112</v>
      </c>
      <c r="B53" s="33" t="s">
        <v>52</v>
      </c>
      <c r="C53" s="33" t="s">
        <v>53</v>
      </c>
      <c r="D53" s="33" t="s">
        <v>54</v>
      </c>
      <c r="E53" s="33" t="s">
        <v>55</v>
      </c>
      <c r="F53" s="33" t="s">
        <v>56</v>
      </c>
      <c r="G53" s="33" t="s">
        <v>57</v>
      </c>
      <c r="H53" s="33" t="s">
        <v>58</v>
      </c>
      <c r="I53" s="34" t="s">
        <v>59</v>
      </c>
    </row>
    <row r="54" spans="1:9">
      <c r="A54" s="5">
        <f t="shared" ref="A54:I54" si="8">A4</f>
        <v>7</v>
      </c>
      <c r="B54" s="6">
        <f t="shared" si="8"/>
        <v>45</v>
      </c>
      <c r="C54" s="7">
        <f t="shared" ca="1" si="8"/>
        <v>28.290410958904111</v>
      </c>
      <c r="D54" s="35" t="str">
        <f t="shared" si="8"/>
        <v>Líneas aéreas</v>
      </c>
      <c r="E54" s="6" t="str">
        <f t="shared" si="8"/>
        <v>Varias</v>
      </c>
      <c r="F54" s="6">
        <f t="shared" si="8"/>
        <v>109.06699999999999</v>
      </c>
      <c r="G54" s="8">
        <f t="shared" si="8"/>
        <v>41149484</v>
      </c>
      <c r="H54" s="8">
        <f t="shared" si="8"/>
        <v>55181457.965996921</v>
      </c>
      <c r="I54" s="9">
        <f t="shared" si="8"/>
        <v>37894175.419021152</v>
      </c>
    </row>
    <row r="55" spans="1:9">
      <c r="A55" s="16">
        <f t="shared" ref="A55:I55" si="9">A19</f>
        <v>12</v>
      </c>
      <c r="B55" s="17">
        <f t="shared" si="9"/>
        <v>35</v>
      </c>
      <c r="C55" s="18">
        <f t="shared" ca="1" si="9"/>
        <v>18.290410958904111</v>
      </c>
      <c r="D55" s="36" t="str">
        <f t="shared" si="9"/>
        <v>Redes de distribución</v>
      </c>
      <c r="E55" s="17" t="str">
        <f t="shared" si="9"/>
        <v>Varias</v>
      </c>
      <c r="F55" s="17">
        <f t="shared" si="9"/>
        <v>4510.0840000000007</v>
      </c>
      <c r="G55" s="37">
        <f t="shared" si="9"/>
        <v>174041370</v>
      </c>
      <c r="H55" s="37">
        <f t="shared" si="9"/>
        <v>233389476.84008664</v>
      </c>
      <c r="I55" s="38">
        <f t="shared" si="9"/>
        <v>162767862.33115017</v>
      </c>
    </row>
    <row r="56" spans="1:9" ht="15" thickBot="1">
      <c r="A56" s="39">
        <f t="shared" ref="A56:I56" si="10">A45</f>
        <v>11</v>
      </c>
      <c r="B56" s="40">
        <f t="shared" si="10"/>
        <v>25</v>
      </c>
      <c r="C56" s="41">
        <f t="shared" ca="1" si="10"/>
        <v>8.2904109589041113</v>
      </c>
      <c r="D56" s="42" t="str">
        <f t="shared" si="10"/>
        <v xml:space="preserve">Transformadores de distribución </v>
      </c>
      <c r="E56" s="40" t="str">
        <f t="shared" si="10"/>
        <v>Und</v>
      </c>
      <c r="F56" s="40">
        <f t="shared" si="10"/>
        <v>9</v>
      </c>
      <c r="G56" s="43">
        <f t="shared" si="10"/>
        <v>52797734</v>
      </c>
      <c r="H56" s="43">
        <f t="shared" si="10"/>
        <v>70801761.193916455</v>
      </c>
      <c r="I56" s="44">
        <f t="shared" si="10"/>
        <v>48620940.03226912</v>
      </c>
    </row>
    <row r="57" spans="1:9" ht="15" thickBot="1">
      <c r="E57" s="26" t="s">
        <v>110</v>
      </c>
      <c r="F57" s="45">
        <f>F56+F55+F54</f>
        <v>4628.1510000000007</v>
      </c>
      <c r="G57" s="46">
        <f>G56+G55+G54</f>
        <v>267988588</v>
      </c>
      <c r="H57" s="46">
        <f>H56+H55+H54</f>
        <v>359372696</v>
      </c>
      <c r="I57" s="47">
        <f>I56+I55+I54</f>
        <v>249282977.78244045</v>
      </c>
    </row>
    <row r="59" spans="1:9" ht="39.6" thickBot="1">
      <c r="A59" s="48" t="s">
        <v>112</v>
      </c>
      <c r="B59" s="49" t="s">
        <v>52</v>
      </c>
      <c r="C59" s="49" t="s">
        <v>53</v>
      </c>
      <c r="D59" s="49" t="s">
        <v>54</v>
      </c>
      <c r="E59" s="50" t="s">
        <v>113</v>
      </c>
      <c r="F59" s="50" t="s">
        <v>114</v>
      </c>
      <c r="G59" s="51"/>
    </row>
    <row r="60" spans="1:9" ht="15" customHeight="1">
      <c r="A60" s="52">
        <v>7</v>
      </c>
      <c r="B60" s="53">
        <v>45</v>
      </c>
      <c r="C60" s="54">
        <v>42.301369863013697</v>
      </c>
      <c r="D60" s="55" t="s">
        <v>115</v>
      </c>
      <c r="E60" s="56">
        <v>39122100</v>
      </c>
      <c r="F60" s="57" t="s">
        <v>116</v>
      </c>
      <c r="G60" s="51"/>
    </row>
    <row r="61" spans="1:9" ht="15" customHeight="1">
      <c r="A61" s="58">
        <v>12</v>
      </c>
      <c r="B61" s="59">
        <v>35</v>
      </c>
      <c r="C61" s="60">
        <v>27.4986301369863</v>
      </c>
      <c r="D61" s="61" t="s">
        <v>117</v>
      </c>
      <c r="E61" s="62">
        <v>39122100</v>
      </c>
      <c r="F61" s="63" t="s">
        <v>116</v>
      </c>
      <c r="G61" s="51"/>
    </row>
    <row r="62" spans="1:9" ht="15" customHeight="1" thickBot="1">
      <c r="A62" s="64">
        <v>11</v>
      </c>
      <c r="B62" s="65">
        <v>25</v>
      </c>
      <c r="C62" s="66">
        <v>17.4986301369863</v>
      </c>
      <c r="D62" s="67" t="s">
        <v>105</v>
      </c>
      <c r="E62" s="68">
        <v>39121001</v>
      </c>
      <c r="F62" s="69" t="s">
        <v>118</v>
      </c>
      <c r="G62" s="51"/>
    </row>
    <row r="64" spans="1:9" hidden="1">
      <c r="H64" s="51"/>
      <c r="I64" s="51" t="e">
        <f>I57+'Inventario MME-BO SB_LF_C'!I60+'Inventario MME-BO_JER_S'!I43+'Inventario MME-BO SRE'!I67+'Inventario MME-BO_CLP'!I61+#REF!+'Inventario MME-BARRIO MONSERRAT'!I57+'Inventario MME-BO L_D_CRUZ'!I39+'Inventario MME-BO P_S_C'!I52+'Inventario MME-BO-RG_M'!I50+'Inventario MME-BO_EL _JARDIN'!I66+'Inventario MME-BO_CARBONELL'!I48+'Inventario MME-BO C_24_25'!I44+'Inventario MME-BO_SOCIMO SUAREZ'!I39+'Inventario MME-BO_SB_LF_C_PSC_P'!I69+#REF!+'Inventario MME-BO_RL'!I78+'Inventario MME-BO GUAYABAL'!I62+'Inventario MME-BO OASIS'!I61+'Inventario MME-BO_LP_SB_OH'!I65+'Inventario MME-BO_PEÑON REDONDO'!I62+'Inventario MME-BO_J_M'!I69+'Inventario MME-BO_OLAYA HERRERA'!I65</f>
        <v>#REF!</v>
      </c>
    </row>
    <row r="65" spans="7:9">
      <c r="I65" s="51"/>
    </row>
    <row r="66" spans="7:9">
      <c r="G66" s="87">
        <v>267988588</v>
      </c>
      <c r="H66" s="87">
        <v>245858924</v>
      </c>
      <c r="I66" s="87">
        <v>246788187.64177585</v>
      </c>
    </row>
    <row r="70" spans="7:9">
      <c r="H70" s="116" t="s">
        <v>119</v>
      </c>
      <c r="I70" s="117">
        <v>267988588</v>
      </c>
    </row>
    <row r="71" spans="7:9">
      <c r="H71" s="116" t="s">
        <v>120</v>
      </c>
      <c r="I71" s="117">
        <v>359372696</v>
      </c>
    </row>
    <row r="72" spans="7:9">
      <c r="H72" s="116" t="s">
        <v>121</v>
      </c>
      <c r="I72" s="117">
        <v>7412510621</v>
      </c>
    </row>
    <row r="73" spans="7:9">
      <c r="H73" s="116" t="s">
        <v>122</v>
      </c>
      <c r="I73" s="117">
        <v>5090314539</v>
      </c>
    </row>
  </sheetData>
  <mergeCells count="4">
    <mergeCell ref="A1:I1"/>
    <mergeCell ref="A2:C2"/>
    <mergeCell ref="A51:I51"/>
    <mergeCell ref="A52:C5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6B891-F86A-4379-B2B5-34CFFE0BAE21}">
  <dimension ref="A1:K73"/>
  <sheetViews>
    <sheetView topLeftCell="A48" zoomScale="85" zoomScaleNormal="85" workbookViewId="0">
      <selection activeCell="I52" sqref="I52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71.425781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40135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28.265753424657536</v>
      </c>
      <c r="D4" s="6" t="s">
        <v>60</v>
      </c>
      <c r="E4" s="6" t="s">
        <v>61</v>
      </c>
      <c r="F4" s="6">
        <f>SUM(F5:F17)</f>
        <v>73.195000000000007</v>
      </c>
      <c r="G4" s="8">
        <f>SUM(G5:G17)</f>
        <v>28910431</v>
      </c>
      <c r="H4" s="8">
        <f>SUM(H5:H17)</f>
        <v>38768887.912542306</v>
      </c>
      <c r="I4" s="9">
        <f>SUM(I5:I17)</f>
        <v>26623345.839530423</v>
      </c>
      <c r="K4" s="10">
        <f ca="1">D2-F2</f>
        <v>-6108</v>
      </c>
    </row>
    <row r="5" spans="1:11">
      <c r="A5" s="11">
        <v>7</v>
      </c>
      <c r="B5" s="12">
        <v>45</v>
      </c>
      <c r="C5" s="13">
        <f ca="1">B5-($F$2-$D$2)/365</f>
        <v>28.265753424657536</v>
      </c>
      <c r="D5" s="94" t="s">
        <v>123</v>
      </c>
      <c r="E5" s="12" t="s">
        <v>65</v>
      </c>
      <c r="F5" s="12">
        <v>2</v>
      </c>
      <c r="G5" s="14">
        <v>1412820</v>
      </c>
      <c r="H5" s="15">
        <f>+G5*($I$71/$I$70)</f>
        <v>1894591.6171432389</v>
      </c>
      <c r="I5" s="95">
        <f>+H5*($I$73/$I$72)</f>
        <v>1301052.7400648361</v>
      </c>
      <c r="K5">
        <f ca="1">K4/365</f>
        <v>-16.734246575342464</v>
      </c>
    </row>
    <row r="6" spans="1:11">
      <c r="A6" s="11">
        <v>7</v>
      </c>
      <c r="B6" s="12">
        <v>45</v>
      </c>
      <c r="C6" s="13">
        <f t="shared" ref="C6:C17" ca="1" si="0">B6-($F$2-$D$2)/365</f>
        <v>28.265753424657536</v>
      </c>
      <c r="D6" s="94" t="s">
        <v>64</v>
      </c>
      <c r="E6" s="12" t="s">
        <v>65</v>
      </c>
      <c r="F6" s="12">
        <v>2</v>
      </c>
      <c r="G6" s="14">
        <v>1460624</v>
      </c>
      <c r="H6" s="15">
        <f t="shared" ref="H6:H51" si="1">+G6*($I$71/$I$70)</f>
        <v>1958696.7810465777</v>
      </c>
      <c r="I6" s="95">
        <f t="shared" ref="I6:I51" si="2">+H6*($I$73/$I$72)</f>
        <v>1345074.99710116</v>
      </c>
    </row>
    <row r="7" spans="1:11">
      <c r="A7" s="11">
        <v>7</v>
      </c>
      <c r="B7" s="12">
        <v>45</v>
      </c>
      <c r="C7" s="13">
        <f t="shared" ca="1" si="0"/>
        <v>28.265753424657536</v>
      </c>
      <c r="D7" s="94" t="s">
        <v>124</v>
      </c>
      <c r="E7" s="12" t="s">
        <v>65</v>
      </c>
      <c r="F7" s="12">
        <v>9</v>
      </c>
      <c r="G7" s="14">
        <v>11606148</v>
      </c>
      <c r="H7" s="15">
        <f t="shared" si="1"/>
        <v>15563844.444532048</v>
      </c>
      <c r="I7" s="95">
        <f t="shared" si="2"/>
        <v>10687993.273734812</v>
      </c>
    </row>
    <row r="8" spans="1:11">
      <c r="A8" s="11">
        <v>7</v>
      </c>
      <c r="B8" s="12">
        <v>45</v>
      </c>
      <c r="C8" s="13">
        <f t="shared" ca="1" si="0"/>
        <v>28.265753424657536</v>
      </c>
      <c r="D8" s="94" t="s">
        <v>66</v>
      </c>
      <c r="E8" s="12" t="s">
        <v>67</v>
      </c>
      <c r="F8" s="12">
        <v>2.7</v>
      </c>
      <c r="G8" s="14">
        <v>386546</v>
      </c>
      <c r="H8" s="15">
        <f t="shared" si="1"/>
        <v>518358.18521839328</v>
      </c>
      <c r="I8" s="95">
        <f t="shared" si="2"/>
        <v>355966.60045943724</v>
      </c>
    </row>
    <row r="9" spans="1:11">
      <c r="A9" s="11">
        <v>7</v>
      </c>
      <c r="B9" s="12">
        <v>45</v>
      </c>
      <c r="C9" s="13">
        <f t="shared" ca="1" si="0"/>
        <v>28.265753424657536</v>
      </c>
      <c r="D9" s="94" t="s">
        <v>68</v>
      </c>
      <c r="E9" s="12" t="s">
        <v>65</v>
      </c>
      <c r="F9" s="12">
        <v>13</v>
      </c>
      <c r="G9" s="14">
        <v>583297</v>
      </c>
      <c r="H9" s="15">
        <f t="shared" si="1"/>
        <v>782201.27582055726</v>
      </c>
      <c r="I9" s="95">
        <f t="shared" si="2"/>
        <v>537152.75839922891</v>
      </c>
    </row>
    <row r="10" spans="1:11">
      <c r="A10" s="11">
        <v>7</v>
      </c>
      <c r="B10" s="12">
        <v>45</v>
      </c>
      <c r="C10" s="13">
        <f t="shared" ca="1" si="0"/>
        <v>28.265753424657536</v>
      </c>
      <c r="D10" s="94" t="s">
        <v>69</v>
      </c>
      <c r="E10" s="12" t="s">
        <v>65</v>
      </c>
      <c r="F10" s="12">
        <v>13</v>
      </c>
      <c r="G10" s="14">
        <v>393003</v>
      </c>
      <c r="H10" s="15">
        <f t="shared" si="1"/>
        <v>527017.02220533707</v>
      </c>
      <c r="I10" s="95">
        <f t="shared" si="2"/>
        <v>361912.79144101922</v>
      </c>
    </row>
    <row r="11" spans="1:11">
      <c r="A11" s="11">
        <v>7</v>
      </c>
      <c r="B11" s="12">
        <v>45</v>
      </c>
      <c r="C11" s="13">
        <f t="shared" ca="1" si="0"/>
        <v>28.265753424657536</v>
      </c>
      <c r="D11" s="94" t="s">
        <v>70</v>
      </c>
      <c r="E11" s="12" t="s">
        <v>65</v>
      </c>
      <c r="F11" s="12">
        <v>3</v>
      </c>
      <c r="G11" s="14">
        <v>68019</v>
      </c>
      <c r="H11" s="15">
        <f t="shared" si="1"/>
        <v>91213.4788624637</v>
      </c>
      <c r="I11" s="95">
        <f t="shared" si="2"/>
        <v>62638.061696797951</v>
      </c>
    </row>
    <row r="12" spans="1:11">
      <c r="A12" s="11">
        <v>7</v>
      </c>
      <c r="B12" s="12">
        <v>45</v>
      </c>
      <c r="C12" s="13">
        <f t="shared" ca="1" si="0"/>
        <v>28.265753424657536</v>
      </c>
      <c r="D12" s="94" t="s">
        <v>71</v>
      </c>
      <c r="E12" s="12" t="s">
        <v>65</v>
      </c>
      <c r="F12" s="12">
        <v>1</v>
      </c>
      <c r="G12" s="14">
        <v>129332</v>
      </c>
      <c r="H12" s="15">
        <f t="shared" si="1"/>
        <v>173434.21173848712</v>
      </c>
      <c r="I12" s="95">
        <f t="shared" si="2"/>
        <v>119100.63063806103</v>
      </c>
    </row>
    <row r="13" spans="1:11">
      <c r="A13" s="11">
        <v>7</v>
      </c>
      <c r="B13" s="12">
        <v>45</v>
      </c>
      <c r="C13" s="13">
        <f t="shared" ca="1" si="0"/>
        <v>28.265753424657536</v>
      </c>
      <c r="D13" s="94" t="s">
        <v>125</v>
      </c>
      <c r="E13" s="12" t="s">
        <v>65</v>
      </c>
      <c r="F13" s="12">
        <v>13</v>
      </c>
      <c r="G13" s="14">
        <v>2272439</v>
      </c>
      <c r="H13" s="15">
        <f t="shared" si="1"/>
        <v>3047340.6944050654</v>
      </c>
      <c r="I13" s="95">
        <f t="shared" si="2"/>
        <v>2092667.846987016</v>
      </c>
    </row>
    <row r="14" spans="1:11">
      <c r="A14" s="11">
        <v>7</v>
      </c>
      <c r="B14" s="12">
        <v>45</v>
      </c>
      <c r="C14" s="13">
        <f t="shared" ca="1" si="0"/>
        <v>28.265753424657536</v>
      </c>
      <c r="D14" s="94" t="s">
        <v>73</v>
      </c>
      <c r="E14" s="12" t="s">
        <v>65</v>
      </c>
      <c r="F14" s="12">
        <v>11</v>
      </c>
      <c r="G14" s="14">
        <v>4645344</v>
      </c>
      <c r="H14" s="15">
        <f t="shared" si="1"/>
        <v>6229406.2946069855</v>
      </c>
      <c r="I14" s="95">
        <f t="shared" si="2"/>
        <v>4277853.8948654076</v>
      </c>
    </row>
    <row r="15" spans="1:11">
      <c r="A15" s="11">
        <v>7</v>
      </c>
      <c r="B15" s="12">
        <v>45</v>
      </c>
      <c r="C15" s="13">
        <f t="shared" ca="1" si="0"/>
        <v>28.265753424657536</v>
      </c>
      <c r="D15" s="94" t="s">
        <v>126</v>
      </c>
      <c r="E15" s="12" t="s">
        <v>65</v>
      </c>
      <c r="F15" s="12">
        <v>1</v>
      </c>
      <c r="G15" s="14">
        <v>255674</v>
      </c>
      <c r="H15" s="15">
        <f t="shared" si="1"/>
        <v>342858.83348302008</v>
      </c>
      <c r="I15" s="95">
        <f t="shared" si="2"/>
        <v>235447.79820737027</v>
      </c>
    </row>
    <row r="16" spans="1:11">
      <c r="A16" s="11">
        <v>7</v>
      </c>
      <c r="B16" s="12">
        <v>45</v>
      </c>
      <c r="C16" s="13">
        <f t="shared" ca="1" si="0"/>
        <v>28.265753424657536</v>
      </c>
      <c r="D16" s="94" t="s">
        <v>127</v>
      </c>
      <c r="E16" s="12" t="s">
        <v>63</v>
      </c>
      <c r="F16" s="12">
        <v>0.495</v>
      </c>
      <c r="G16" s="14">
        <v>4319329</v>
      </c>
      <c r="H16" s="15">
        <f t="shared" si="1"/>
        <v>5792220.1802661968</v>
      </c>
      <c r="I16" s="95">
        <f t="shared" si="2"/>
        <v>3977629.7268523294</v>
      </c>
    </row>
    <row r="17" spans="1:9">
      <c r="A17" s="11">
        <v>7</v>
      </c>
      <c r="B17" s="12">
        <v>45</v>
      </c>
      <c r="C17" s="13">
        <f t="shared" ca="1" si="0"/>
        <v>28.265753424657536</v>
      </c>
      <c r="D17" s="94" t="s">
        <v>78</v>
      </c>
      <c r="E17" s="12" t="s">
        <v>65</v>
      </c>
      <c r="F17" s="12">
        <v>2</v>
      </c>
      <c r="G17" s="14">
        <v>1377856</v>
      </c>
      <c r="H17" s="15">
        <f t="shared" si="1"/>
        <v>1847704.8932139371</v>
      </c>
      <c r="I17" s="95">
        <f t="shared" si="2"/>
        <v>1268854.7190829511</v>
      </c>
    </row>
    <row r="18" spans="1:9">
      <c r="A18" s="16">
        <v>12</v>
      </c>
      <c r="B18" s="17">
        <v>35</v>
      </c>
      <c r="C18" s="18">
        <f ca="1">B18-($F$2-$D$2)/365</f>
        <v>18.265753424657536</v>
      </c>
      <c r="D18" s="17" t="s">
        <v>79</v>
      </c>
      <c r="E18" s="17" t="s">
        <v>61</v>
      </c>
      <c r="F18" s="17">
        <f>SUM(F19:F47)</f>
        <v>789.21900000000005</v>
      </c>
      <c r="G18" s="19">
        <f>SUM(G19:G47)</f>
        <v>168171417</v>
      </c>
      <c r="H18" s="19">
        <f>SUM(H19:H47)</f>
        <v>225517869.85695276</v>
      </c>
      <c r="I18" s="20">
        <f>SUM(I19:I47)</f>
        <v>154867486.93282664</v>
      </c>
    </row>
    <row r="19" spans="1:9">
      <c r="A19" s="11">
        <v>12</v>
      </c>
      <c r="B19" s="12">
        <v>35</v>
      </c>
      <c r="C19" s="13">
        <f ca="1">B19-($F$2-$D$2)/365</f>
        <v>18.265753424657536</v>
      </c>
      <c r="D19" s="94" t="s">
        <v>80</v>
      </c>
      <c r="E19" s="12" t="s">
        <v>63</v>
      </c>
      <c r="F19" s="12">
        <v>2.27</v>
      </c>
      <c r="G19" s="21">
        <v>374091</v>
      </c>
      <c r="H19" s="15">
        <f t="shared" si="1"/>
        <v>501656.03024357767</v>
      </c>
      <c r="I19" s="95">
        <f t="shared" si="2"/>
        <v>344496.90730849974</v>
      </c>
    </row>
    <row r="20" spans="1:9">
      <c r="A20" s="11">
        <v>12</v>
      </c>
      <c r="B20" s="12">
        <v>35</v>
      </c>
      <c r="C20" s="13">
        <f t="shared" ref="C20:C47" ca="1" si="3">B20-($F$2-$D$2)/365</f>
        <v>18.265753424657536</v>
      </c>
      <c r="D20" s="94" t="s">
        <v>81</v>
      </c>
      <c r="E20" s="12" t="s">
        <v>65</v>
      </c>
      <c r="F20" s="12">
        <v>11</v>
      </c>
      <c r="G20" s="21">
        <v>3861242</v>
      </c>
      <c r="H20" s="15">
        <f t="shared" si="1"/>
        <v>5177925.514192462</v>
      </c>
      <c r="I20" s="95">
        <f t="shared" si="2"/>
        <v>3555781.68779705</v>
      </c>
    </row>
    <row r="21" spans="1:9">
      <c r="A21" s="11">
        <v>12</v>
      </c>
      <c r="B21" s="12">
        <v>35</v>
      </c>
      <c r="C21" s="13">
        <f t="shared" ca="1" si="3"/>
        <v>18.265753424657536</v>
      </c>
      <c r="D21" s="94" t="s">
        <v>82</v>
      </c>
      <c r="E21" s="12" t="s">
        <v>65</v>
      </c>
      <c r="F21" s="12">
        <v>5</v>
      </c>
      <c r="G21" s="21">
        <v>2321375</v>
      </c>
      <c r="H21" s="15">
        <f t="shared" si="1"/>
        <v>3112963.8703061156</v>
      </c>
      <c r="I21" s="95">
        <f t="shared" si="2"/>
        <v>2137732.5522487005</v>
      </c>
    </row>
    <row r="22" spans="1:9">
      <c r="A22" s="11">
        <v>12</v>
      </c>
      <c r="B22" s="12">
        <v>35</v>
      </c>
      <c r="C22" s="13">
        <f t="shared" ca="1" si="3"/>
        <v>18.265753424657536</v>
      </c>
      <c r="D22" s="94" t="s">
        <v>83</v>
      </c>
      <c r="E22" s="12" t="s">
        <v>67</v>
      </c>
      <c r="F22" s="12">
        <v>5</v>
      </c>
      <c r="G22" s="21">
        <v>715825</v>
      </c>
      <c r="H22" s="15">
        <f t="shared" si="1"/>
        <v>959921.32355258206</v>
      </c>
      <c r="I22" s="95">
        <f t="shared" si="2"/>
        <v>659196.55558168155</v>
      </c>
    </row>
    <row r="23" spans="1:9">
      <c r="A23" s="11">
        <v>12</v>
      </c>
      <c r="B23" s="12">
        <v>35</v>
      </c>
      <c r="C23" s="13">
        <f t="shared" ca="1" si="3"/>
        <v>18.265753424657536</v>
      </c>
      <c r="D23" s="94" t="s">
        <v>84</v>
      </c>
      <c r="E23" s="12" t="s">
        <v>65</v>
      </c>
      <c r="F23" s="12">
        <v>16</v>
      </c>
      <c r="G23" s="21">
        <v>799568</v>
      </c>
      <c r="H23" s="15">
        <f t="shared" si="1"/>
        <v>1072220.6863832513</v>
      </c>
      <c r="I23" s="95">
        <f t="shared" si="2"/>
        <v>736314.70199187496</v>
      </c>
    </row>
    <row r="24" spans="1:9">
      <c r="A24" s="11">
        <v>12</v>
      </c>
      <c r="B24" s="12">
        <v>35</v>
      </c>
      <c r="C24" s="13">
        <f t="shared" ca="1" si="3"/>
        <v>18.265753424657536</v>
      </c>
      <c r="D24" s="94" t="s">
        <v>85</v>
      </c>
      <c r="E24" s="12" t="s">
        <v>65</v>
      </c>
      <c r="F24" s="12">
        <v>16</v>
      </c>
      <c r="G24" s="21">
        <v>414592</v>
      </c>
      <c r="H24" s="15">
        <f t="shared" si="1"/>
        <v>555967.87116168346</v>
      </c>
      <c r="I24" s="95">
        <f t="shared" si="2"/>
        <v>381793.89986619703</v>
      </c>
    </row>
    <row r="25" spans="1:9">
      <c r="A25" s="11">
        <v>12</v>
      </c>
      <c r="B25" s="12">
        <v>35</v>
      </c>
      <c r="C25" s="13">
        <f t="shared" ca="1" si="3"/>
        <v>18.265753424657536</v>
      </c>
      <c r="D25" s="94" t="s">
        <v>86</v>
      </c>
      <c r="E25" s="12" t="s">
        <v>65</v>
      </c>
      <c r="F25" s="12">
        <v>14</v>
      </c>
      <c r="G25" s="21">
        <v>317422</v>
      </c>
      <c r="H25" s="15">
        <f t="shared" si="1"/>
        <v>425662.90135816392</v>
      </c>
      <c r="I25" s="95">
        <f t="shared" si="2"/>
        <v>292310.9545850571</v>
      </c>
    </row>
    <row r="26" spans="1:9">
      <c r="A26" s="11">
        <v>12</v>
      </c>
      <c r="B26" s="12">
        <v>35</v>
      </c>
      <c r="C26" s="13">
        <f t="shared" ca="1" si="3"/>
        <v>18.265753424657536</v>
      </c>
      <c r="D26" s="94" t="s">
        <v>87</v>
      </c>
      <c r="E26" s="12" t="s">
        <v>65</v>
      </c>
      <c r="F26" s="12">
        <v>26</v>
      </c>
      <c r="G26" s="21">
        <v>6006000</v>
      </c>
      <c r="H26" s="15">
        <f t="shared" si="1"/>
        <v>8054045.9878557017</v>
      </c>
      <c r="I26" s="95">
        <f t="shared" si="2"/>
        <v>5530869.2946230983</v>
      </c>
    </row>
    <row r="27" spans="1:9">
      <c r="A27" s="11">
        <v>12</v>
      </c>
      <c r="B27" s="12">
        <v>35</v>
      </c>
      <c r="C27" s="13">
        <f t="shared" ca="1" si="3"/>
        <v>18.265753424657536</v>
      </c>
      <c r="D27" s="94" t="s">
        <v>88</v>
      </c>
      <c r="E27" s="12" t="s">
        <v>65</v>
      </c>
      <c r="F27" s="12">
        <v>83</v>
      </c>
      <c r="G27" s="21">
        <v>5844611</v>
      </c>
      <c r="H27" s="15">
        <f t="shared" si="1"/>
        <v>7837623.3391820351</v>
      </c>
      <c r="I27" s="95">
        <f t="shared" si="2"/>
        <v>5382247.6721472526</v>
      </c>
    </row>
    <row r="28" spans="1:9">
      <c r="A28" s="11">
        <v>12</v>
      </c>
      <c r="B28" s="12">
        <v>35</v>
      </c>
      <c r="C28" s="13">
        <f t="shared" ca="1" si="3"/>
        <v>18.265753424657536</v>
      </c>
      <c r="D28" s="94" t="s">
        <v>89</v>
      </c>
      <c r="E28" s="12" t="s">
        <v>65</v>
      </c>
      <c r="F28" s="12">
        <v>15</v>
      </c>
      <c r="G28" s="21">
        <v>803550</v>
      </c>
      <c r="H28" s="15">
        <f t="shared" si="1"/>
        <v>1077560.5483751995</v>
      </c>
      <c r="I28" s="95">
        <f t="shared" si="2"/>
        <v>739981.68859380449</v>
      </c>
    </row>
    <row r="29" spans="1:9">
      <c r="A29" s="11">
        <v>12</v>
      </c>
      <c r="B29" s="12">
        <v>35</v>
      </c>
      <c r="C29" s="13">
        <f t="shared" ca="1" si="3"/>
        <v>18.265753424657536</v>
      </c>
      <c r="D29" s="94" t="s">
        <v>90</v>
      </c>
      <c r="E29" s="12" t="s">
        <v>65</v>
      </c>
      <c r="F29" s="12">
        <v>64</v>
      </c>
      <c r="G29" s="21">
        <v>14366784</v>
      </c>
      <c r="H29" s="15">
        <f t="shared" si="1"/>
        <v>19265857.314949963</v>
      </c>
      <c r="I29" s="95">
        <f t="shared" si="2"/>
        <v>13230237.177502898</v>
      </c>
    </row>
    <row r="30" spans="1:9">
      <c r="A30" s="11">
        <v>12</v>
      </c>
      <c r="B30" s="12">
        <v>35</v>
      </c>
      <c r="C30" s="13">
        <f t="shared" ca="1" si="3"/>
        <v>18.265753424657536</v>
      </c>
      <c r="D30" s="94" t="s">
        <v>91</v>
      </c>
      <c r="E30" s="12" t="s">
        <v>65</v>
      </c>
      <c r="F30" s="12">
        <v>9</v>
      </c>
      <c r="G30" s="21">
        <v>335538</v>
      </c>
      <c r="H30" s="15">
        <f t="shared" si="1"/>
        <v>449956.45732153289</v>
      </c>
      <c r="I30" s="95">
        <f t="shared" si="2"/>
        <v>308993.80975345406</v>
      </c>
    </row>
    <row r="31" spans="1:9">
      <c r="A31" s="11">
        <v>12</v>
      </c>
      <c r="B31" s="12">
        <v>35</v>
      </c>
      <c r="C31" s="13">
        <f t="shared" ca="1" si="3"/>
        <v>18.265753424657536</v>
      </c>
      <c r="D31" s="94" t="s">
        <v>92</v>
      </c>
      <c r="E31" s="12" t="s">
        <v>65</v>
      </c>
      <c r="F31" s="12">
        <v>2</v>
      </c>
      <c r="G31" s="21">
        <v>112282</v>
      </c>
      <c r="H31" s="15">
        <f t="shared" si="1"/>
        <v>150570.16177296269</v>
      </c>
      <c r="I31" s="95">
        <f t="shared" si="2"/>
        <v>103399.44491156688</v>
      </c>
    </row>
    <row r="32" spans="1:9">
      <c r="A32" s="11">
        <v>12</v>
      </c>
      <c r="B32" s="12">
        <v>35</v>
      </c>
      <c r="C32" s="13">
        <f t="shared" ca="1" si="3"/>
        <v>18.265753424657536</v>
      </c>
      <c r="D32" s="94" t="s">
        <v>93</v>
      </c>
      <c r="E32" s="12" t="s">
        <v>63</v>
      </c>
      <c r="F32" s="12">
        <v>0.44800000000000001</v>
      </c>
      <c r="G32" s="21">
        <v>9926701</v>
      </c>
      <c r="H32" s="15">
        <f t="shared" si="1"/>
        <v>13311706.020927936</v>
      </c>
      <c r="I32" s="95">
        <f t="shared" si="2"/>
        <v>9141406.2200806532</v>
      </c>
    </row>
    <row r="33" spans="1:9">
      <c r="A33" s="11">
        <v>12</v>
      </c>
      <c r="B33" s="12">
        <v>35</v>
      </c>
      <c r="C33" s="13">
        <f t="shared" ca="1" si="3"/>
        <v>18.265753424657536</v>
      </c>
      <c r="D33" s="94" t="s">
        <v>94</v>
      </c>
      <c r="E33" s="12" t="s">
        <v>63</v>
      </c>
      <c r="F33" s="12">
        <v>1.4510000000000001</v>
      </c>
      <c r="G33" s="21">
        <v>27105334</v>
      </c>
      <c r="H33" s="15">
        <f t="shared" si="1"/>
        <v>36348252.839192264</v>
      </c>
      <c r="I33" s="95">
        <f t="shared" si="2"/>
        <v>24961048.874642603</v>
      </c>
    </row>
    <row r="34" spans="1:9">
      <c r="A34" s="11">
        <v>12</v>
      </c>
      <c r="B34" s="12">
        <v>35</v>
      </c>
      <c r="C34" s="13">
        <f t="shared" ca="1" si="3"/>
        <v>18.265753424657536</v>
      </c>
      <c r="D34" s="94" t="s">
        <v>95</v>
      </c>
      <c r="E34" s="12" t="s">
        <v>65</v>
      </c>
      <c r="F34" s="12">
        <v>20</v>
      </c>
      <c r="G34" s="21">
        <v>2180520</v>
      </c>
      <c r="H34" s="15">
        <f t="shared" si="1"/>
        <v>2924077.3155909283</v>
      </c>
      <c r="I34" s="95">
        <f t="shared" si="2"/>
        <v>2008020.4985533729</v>
      </c>
    </row>
    <row r="35" spans="1:9">
      <c r="A35" s="11">
        <v>12</v>
      </c>
      <c r="B35" s="12">
        <v>35</v>
      </c>
      <c r="C35" s="13">
        <f t="shared" ca="1" si="3"/>
        <v>18.265753424657536</v>
      </c>
      <c r="D35" s="94" t="s">
        <v>128</v>
      </c>
      <c r="E35" s="12" t="s">
        <v>65</v>
      </c>
      <c r="F35" s="12">
        <v>5</v>
      </c>
      <c r="G35" s="21">
        <v>2248365</v>
      </c>
      <c r="H35" s="15">
        <f t="shared" si="1"/>
        <v>3015057.4604537436</v>
      </c>
      <c r="I35" s="95">
        <f t="shared" si="2"/>
        <v>2070498.3252756014</v>
      </c>
    </row>
    <row r="36" spans="1:9">
      <c r="A36" s="11">
        <v>12</v>
      </c>
      <c r="B36" s="12">
        <v>35</v>
      </c>
      <c r="C36" s="13">
        <f t="shared" ca="1" si="3"/>
        <v>18.265753424657536</v>
      </c>
      <c r="D36" s="94" t="s">
        <v>96</v>
      </c>
      <c r="E36" s="12" t="s">
        <v>63</v>
      </c>
      <c r="F36" s="12">
        <v>1.85</v>
      </c>
      <c r="G36" s="21">
        <v>448545</v>
      </c>
      <c r="H36" s="15">
        <f t="shared" si="1"/>
        <v>601498.84409302962</v>
      </c>
      <c r="I36" s="95">
        <f t="shared" si="2"/>
        <v>413060.90039239387</v>
      </c>
    </row>
    <row r="37" spans="1:9">
      <c r="A37" s="11">
        <v>12</v>
      </c>
      <c r="B37" s="12">
        <v>35</v>
      </c>
      <c r="C37" s="13">
        <f t="shared" ca="1" si="3"/>
        <v>18.265753424657536</v>
      </c>
      <c r="D37" s="94" t="s">
        <v>129</v>
      </c>
      <c r="E37" s="12" t="s">
        <v>63</v>
      </c>
      <c r="F37" s="12">
        <v>0.2</v>
      </c>
      <c r="G37" s="21">
        <v>37715</v>
      </c>
      <c r="H37" s="15">
        <f t="shared" si="1"/>
        <v>50575.814923739228</v>
      </c>
      <c r="I37" s="95">
        <f t="shared" si="2"/>
        <v>34731.391183268424</v>
      </c>
    </row>
    <row r="38" spans="1:9">
      <c r="A38" s="11">
        <v>12</v>
      </c>
      <c r="B38" s="12">
        <v>35</v>
      </c>
      <c r="C38" s="13">
        <f t="shared" ca="1" si="3"/>
        <v>18.265753424657536</v>
      </c>
      <c r="D38" s="94" t="s">
        <v>97</v>
      </c>
      <c r="E38" s="12" t="s">
        <v>130</v>
      </c>
      <c r="F38" s="12">
        <v>48</v>
      </c>
      <c r="G38" s="21">
        <v>1751040</v>
      </c>
      <c r="H38" s="15">
        <f t="shared" si="1"/>
        <v>2348144.6364593487</v>
      </c>
      <c r="I38" s="95">
        <f t="shared" si="2"/>
        <v>1612516.3785642409</v>
      </c>
    </row>
    <row r="39" spans="1:9">
      <c r="A39" s="11">
        <v>12</v>
      </c>
      <c r="B39" s="12">
        <v>35</v>
      </c>
      <c r="C39" s="13">
        <f t="shared" ca="1" si="3"/>
        <v>18.265753424657536</v>
      </c>
      <c r="D39" s="94" t="s">
        <v>98</v>
      </c>
      <c r="E39" s="12" t="s">
        <v>65</v>
      </c>
      <c r="F39" s="12">
        <v>34</v>
      </c>
      <c r="G39" s="21">
        <v>620160</v>
      </c>
      <c r="H39" s="15">
        <f t="shared" si="1"/>
        <v>831634.55874601926</v>
      </c>
      <c r="I39" s="95">
        <f t="shared" si="2"/>
        <v>571099.55074150185</v>
      </c>
    </row>
    <row r="40" spans="1:9">
      <c r="A40" s="11">
        <v>12</v>
      </c>
      <c r="B40" s="12">
        <v>35</v>
      </c>
      <c r="C40" s="13">
        <f t="shared" ca="1" si="3"/>
        <v>18.265753424657536</v>
      </c>
      <c r="D40" s="94" t="s">
        <v>131</v>
      </c>
      <c r="E40" s="12" t="s">
        <v>130</v>
      </c>
      <c r="F40" s="12">
        <v>5</v>
      </c>
      <c r="G40" s="21">
        <v>502290</v>
      </c>
      <c r="H40" s="15">
        <f t="shared" si="1"/>
        <v>673570.88898435573</v>
      </c>
      <c r="I40" s="95">
        <f t="shared" si="2"/>
        <v>462554.16883054213</v>
      </c>
    </row>
    <row r="41" spans="1:9">
      <c r="A41" s="11">
        <v>12</v>
      </c>
      <c r="B41" s="12">
        <v>35</v>
      </c>
      <c r="C41" s="13">
        <f t="shared" ca="1" si="3"/>
        <v>18.265753424657536</v>
      </c>
      <c r="D41" s="94" t="s">
        <v>100</v>
      </c>
      <c r="E41" s="12" t="s">
        <v>130</v>
      </c>
      <c r="F41" s="12">
        <v>2</v>
      </c>
      <c r="G41" s="21">
        <v>268680</v>
      </c>
      <c r="H41" s="15">
        <f t="shared" si="1"/>
        <v>360299.8794567216</v>
      </c>
      <c r="I41" s="95">
        <f t="shared" si="2"/>
        <v>247424.90211111121</v>
      </c>
    </row>
    <row r="42" spans="1:9">
      <c r="A42" s="11">
        <v>12</v>
      </c>
      <c r="B42" s="12">
        <v>35</v>
      </c>
      <c r="C42" s="13">
        <f t="shared" ca="1" si="3"/>
        <v>18.265753424657536</v>
      </c>
      <c r="D42" s="94" t="s">
        <v>101</v>
      </c>
      <c r="E42" s="12" t="s">
        <v>130</v>
      </c>
      <c r="F42" s="12">
        <v>11</v>
      </c>
      <c r="G42" s="21">
        <v>555819</v>
      </c>
      <c r="H42" s="15">
        <f t="shared" si="1"/>
        <v>745353.27787611855</v>
      </c>
      <c r="I42" s="95">
        <f t="shared" si="2"/>
        <v>511848.52488646616</v>
      </c>
    </row>
    <row r="43" spans="1:9">
      <c r="A43" s="11">
        <v>12</v>
      </c>
      <c r="B43" s="12">
        <v>35</v>
      </c>
      <c r="C43" s="13">
        <f t="shared" ca="1" si="3"/>
        <v>18.265753424657536</v>
      </c>
      <c r="D43" s="94" t="s">
        <v>132</v>
      </c>
      <c r="E43" s="12" t="s">
        <v>130</v>
      </c>
      <c r="F43" s="12">
        <v>65</v>
      </c>
      <c r="G43" s="21">
        <v>4422145</v>
      </c>
      <c r="H43" s="15">
        <f t="shared" si="1"/>
        <v>5930096.4360583005</v>
      </c>
      <c r="I43" s="95">
        <f t="shared" si="2"/>
        <v>4072312.0207910524</v>
      </c>
    </row>
    <row r="44" spans="1:9">
      <c r="A44" s="11">
        <v>12</v>
      </c>
      <c r="B44" s="12">
        <v>35</v>
      </c>
      <c r="C44" s="13">
        <f t="shared" ca="1" si="3"/>
        <v>18.265753424657536</v>
      </c>
      <c r="D44" s="94" t="s">
        <v>102</v>
      </c>
      <c r="E44" s="12" t="s">
        <v>130</v>
      </c>
      <c r="F44" s="12">
        <v>313</v>
      </c>
      <c r="G44" s="21">
        <v>77107237</v>
      </c>
      <c r="H44" s="15">
        <f t="shared" si="1"/>
        <v>103400804.66108704</v>
      </c>
      <c r="I44" s="95">
        <f t="shared" si="2"/>
        <v>71007334.251835838</v>
      </c>
    </row>
    <row r="45" spans="1:9">
      <c r="A45" s="11">
        <v>12</v>
      </c>
      <c r="B45" s="12">
        <v>35</v>
      </c>
      <c r="C45" s="13">
        <f t="shared" ref="C45:C46" ca="1" si="4">B45-($F$2-$D$2)/365</f>
        <v>18.265753424657536</v>
      </c>
      <c r="D45" s="94" t="s">
        <v>133</v>
      </c>
      <c r="E45" s="12" t="s">
        <v>65</v>
      </c>
      <c r="F45" s="12">
        <v>2</v>
      </c>
      <c r="G45" s="21">
        <v>560174</v>
      </c>
      <c r="H45" s="15">
        <f t="shared" si="1"/>
        <v>751193.33286731271</v>
      </c>
      <c r="I45" s="95">
        <f t="shared" si="2"/>
        <v>515859.00370399596</v>
      </c>
    </row>
    <row r="46" spans="1:9">
      <c r="A46" s="11">
        <v>12</v>
      </c>
      <c r="B46" s="12">
        <v>35</v>
      </c>
      <c r="C46" s="13">
        <f t="shared" ca="1" si="4"/>
        <v>18.265753424657536</v>
      </c>
      <c r="D46" s="94" t="s">
        <v>103</v>
      </c>
      <c r="E46" s="12" t="s">
        <v>65</v>
      </c>
      <c r="F46" s="12">
        <v>1</v>
      </c>
      <c r="G46" s="21">
        <v>421359</v>
      </c>
      <c r="H46" s="15">
        <f t="shared" si="1"/>
        <v>565042.41814800049</v>
      </c>
      <c r="I46" s="95">
        <f t="shared" si="2"/>
        <v>388025.56695189711</v>
      </c>
    </row>
    <row r="47" spans="1:9">
      <c r="A47" s="11">
        <v>12</v>
      </c>
      <c r="B47" s="12">
        <v>35</v>
      </c>
      <c r="C47" s="13">
        <f t="shared" ca="1" si="3"/>
        <v>18.265753424657536</v>
      </c>
      <c r="D47" s="94" t="s">
        <v>104</v>
      </c>
      <c r="E47" s="12" t="s">
        <v>130</v>
      </c>
      <c r="F47" s="12">
        <v>11</v>
      </c>
      <c r="G47" s="21">
        <v>3742453</v>
      </c>
      <c r="H47" s="15">
        <f t="shared" si="1"/>
        <v>5018629.465432656</v>
      </c>
      <c r="I47" s="95">
        <f t="shared" si="2"/>
        <v>3446390.0073709781</v>
      </c>
    </row>
    <row r="48" spans="1:9">
      <c r="A48" s="16">
        <v>11</v>
      </c>
      <c r="B48" s="17">
        <v>25</v>
      </c>
      <c r="C48" s="18">
        <f ca="1">B48-($F$2-$D$2)/365</f>
        <v>8.2657534246575359</v>
      </c>
      <c r="D48" s="17" t="s">
        <v>105</v>
      </c>
      <c r="E48" s="17" t="s">
        <v>106</v>
      </c>
      <c r="F48" s="17">
        <f>SUM(F51:F51)</f>
        <v>3</v>
      </c>
      <c r="G48" s="19">
        <f>SUM(G49:G51)</f>
        <v>46732825</v>
      </c>
      <c r="H48" s="19">
        <f>SUM(H49:H51)</f>
        <v>62668718.230504937</v>
      </c>
      <c r="I48" s="20">
        <f>SUM(I49:I51)</f>
        <v>43035821.985263847</v>
      </c>
    </row>
    <row r="49" spans="1:9">
      <c r="A49" s="11">
        <v>11</v>
      </c>
      <c r="B49" s="12">
        <v>25</v>
      </c>
      <c r="C49" s="13">
        <f ca="1">B49-($F$2-$D$2)/365</f>
        <v>8.2657534246575359</v>
      </c>
      <c r="D49" s="94" t="s">
        <v>107</v>
      </c>
      <c r="E49" s="12" t="s">
        <v>65</v>
      </c>
      <c r="F49" s="12">
        <v>3</v>
      </c>
      <c r="G49" s="21">
        <v>14351757</v>
      </c>
      <c r="H49" s="15">
        <f t="shared" si="1"/>
        <v>19245706.107980348</v>
      </c>
      <c r="I49" s="95">
        <f t="shared" si="2"/>
        <v>13216398.953578439</v>
      </c>
    </row>
    <row r="50" spans="1:9">
      <c r="A50" s="11">
        <v>11</v>
      </c>
      <c r="B50" s="12">
        <v>25</v>
      </c>
      <c r="C50" s="13">
        <f ca="1">B50-($F$2-$D$2)/365</f>
        <v>8.2657534246575359</v>
      </c>
      <c r="D50" s="94" t="s">
        <v>108</v>
      </c>
      <c r="E50" s="12" t="s">
        <v>65</v>
      </c>
      <c r="F50" s="12">
        <v>2</v>
      </c>
      <c r="G50" s="21">
        <v>11927836</v>
      </c>
      <c r="H50" s="15">
        <f t="shared" si="1"/>
        <v>15995228.051881585</v>
      </c>
      <c r="I50" s="95">
        <f t="shared" si="2"/>
        <v>10984232.747868797</v>
      </c>
    </row>
    <row r="51" spans="1:9" ht="15" thickBot="1">
      <c r="A51" s="11">
        <v>11</v>
      </c>
      <c r="B51" s="12">
        <v>25</v>
      </c>
      <c r="C51" s="13">
        <f ca="1">B51-($F$2-$D$2)/365</f>
        <v>8.2657534246575359</v>
      </c>
      <c r="D51" s="94" t="s">
        <v>109</v>
      </c>
      <c r="E51" s="12" t="s">
        <v>65</v>
      </c>
      <c r="F51" s="12">
        <v>3</v>
      </c>
      <c r="G51" s="21">
        <v>20453232</v>
      </c>
      <c r="H51" s="15">
        <f t="shared" si="1"/>
        <v>27427784.070643</v>
      </c>
      <c r="I51" s="95">
        <f t="shared" si="2"/>
        <v>18835190.283816613</v>
      </c>
    </row>
    <row r="52" spans="1:9" ht="15" thickBot="1">
      <c r="A52" s="24"/>
      <c r="B52" s="24"/>
      <c r="C52" s="24"/>
      <c r="D52" s="25"/>
      <c r="E52" s="26" t="s">
        <v>110</v>
      </c>
      <c r="F52" s="27">
        <f>F48+F18+F4</f>
        <v>865.4140000000001</v>
      </c>
      <c r="G52" s="28">
        <f>G48+G18+G4</f>
        <v>243814673</v>
      </c>
      <c r="H52" s="28">
        <f>H48+H18+H4</f>
        <v>326955476</v>
      </c>
      <c r="I52" s="29">
        <f>I48+I18+I4</f>
        <v>224526654.75762093</v>
      </c>
    </row>
    <row r="53" spans="1:9" ht="15" thickBot="1"/>
    <row r="54" spans="1:9" ht="15" thickBot="1">
      <c r="A54" s="154" t="s">
        <v>111</v>
      </c>
      <c r="B54" s="155"/>
      <c r="C54" s="155"/>
      <c r="D54" s="155"/>
      <c r="E54" s="155"/>
      <c r="F54" s="155"/>
      <c r="G54" s="150"/>
      <c r="H54" s="150"/>
      <c r="I54" s="151"/>
    </row>
    <row r="55" spans="1:9" ht="15" thickBot="1">
      <c r="A55" s="152" t="s">
        <v>49</v>
      </c>
      <c r="B55" s="153"/>
      <c r="C55" s="153"/>
      <c r="D55" s="1">
        <v>44279</v>
      </c>
      <c r="E55" s="2" t="s">
        <v>50</v>
      </c>
      <c r="F55" s="3">
        <f ca="1">TODAY()</f>
        <v>46243</v>
      </c>
      <c r="G55" s="30"/>
      <c r="H55" s="30"/>
      <c r="I55" s="31"/>
    </row>
    <row r="56" spans="1:9" ht="15" thickBot="1">
      <c r="A56" s="32" t="s">
        <v>112</v>
      </c>
      <c r="B56" s="33" t="s">
        <v>52</v>
      </c>
      <c r="C56" s="33" t="s">
        <v>53</v>
      </c>
      <c r="D56" s="33" t="s">
        <v>54</v>
      </c>
      <c r="E56" s="33" t="s">
        <v>55</v>
      </c>
      <c r="F56" s="33" t="s">
        <v>56</v>
      </c>
      <c r="G56" s="33" t="s">
        <v>57</v>
      </c>
      <c r="H56" s="33" t="s">
        <v>58</v>
      </c>
      <c r="I56" s="34" t="s">
        <v>59</v>
      </c>
    </row>
    <row r="57" spans="1:9">
      <c r="A57" s="5">
        <f t="shared" ref="A57:I57" si="5">A4</f>
        <v>7</v>
      </c>
      <c r="B57" s="6">
        <f t="shared" si="5"/>
        <v>45</v>
      </c>
      <c r="C57" s="7">
        <f t="shared" ca="1" si="5"/>
        <v>28.265753424657536</v>
      </c>
      <c r="D57" s="35" t="str">
        <f t="shared" si="5"/>
        <v>Líneas aéreas</v>
      </c>
      <c r="E57" s="6" t="str">
        <f t="shared" si="5"/>
        <v>Varias</v>
      </c>
      <c r="F57" s="6">
        <f t="shared" si="5"/>
        <v>73.195000000000007</v>
      </c>
      <c r="G57" s="8">
        <f t="shared" si="5"/>
        <v>28910431</v>
      </c>
      <c r="H57" s="8">
        <f t="shared" si="5"/>
        <v>38768887.912542306</v>
      </c>
      <c r="I57" s="9">
        <f t="shared" si="5"/>
        <v>26623345.839530423</v>
      </c>
    </row>
    <row r="58" spans="1:9">
      <c r="A58" s="16">
        <f t="shared" ref="A58:I58" si="6">A18</f>
        <v>12</v>
      </c>
      <c r="B58" s="17">
        <f t="shared" si="6"/>
        <v>35</v>
      </c>
      <c r="C58" s="18">
        <f t="shared" ca="1" si="6"/>
        <v>18.265753424657536</v>
      </c>
      <c r="D58" s="36" t="str">
        <f t="shared" si="6"/>
        <v>Redes de distribución</v>
      </c>
      <c r="E58" s="17" t="str">
        <f t="shared" si="6"/>
        <v>Varias</v>
      </c>
      <c r="F58" s="17">
        <f t="shared" si="6"/>
        <v>789.21900000000005</v>
      </c>
      <c r="G58" s="37">
        <f t="shared" si="6"/>
        <v>168171417</v>
      </c>
      <c r="H58" s="37">
        <f t="shared" si="6"/>
        <v>225517869.85695276</v>
      </c>
      <c r="I58" s="38">
        <f t="shared" si="6"/>
        <v>154867486.93282664</v>
      </c>
    </row>
    <row r="59" spans="1:9" ht="15" thickBot="1">
      <c r="A59" s="39">
        <f t="shared" ref="A59:I59" si="7">A48</f>
        <v>11</v>
      </c>
      <c r="B59" s="40">
        <f t="shared" si="7"/>
        <v>25</v>
      </c>
      <c r="C59" s="41">
        <f t="shared" ca="1" si="7"/>
        <v>8.2657534246575359</v>
      </c>
      <c r="D59" s="42" t="str">
        <f t="shared" si="7"/>
        <v xml:space="preserve">Transformadores de distribución </v>
      </c>
      <c r="E59" s="40" t="str">
        <f t="shared" si="7"/>
        <v>Und</v>
      </c>
      <c r="F59" s="40">
        <f t="shared" si="7"/>
        <v>3</v>
      </c>
      <c r="G59" s="43">
        <f t="shared" si="7"/>
        <v>46732825</v>
      </c>
      <c r="H59" s="43">
        <f t="shared" si="7"/>
        <v>62668718.230504937</v>
      </c>
      <c r="I59" s="44">
        <f t="shared" si="7"/>
        <v>43035821.985263847</v>
      </c>
    </row>
    <row r="60" spans="1:9" ht="15" thickBot="1">
      <c r="E60" s="26" t="s">
        <v>110</v>
      </c>
      <c r="F60" s="45">
        <f>F59+F58+F57</f>
        <v>865.4140000000001</v>
      </c>
      <c r="G60" s="46">
        <f>G59+G58+G57</f>
        <v>243814673</v>
      </c>
      <c r="H60" s="46">
        <f>H59+H58+H57</f>
        <v>326955476</v>
      </c>
      <c r="I60" s="47">
        <f>I59+I58+I57</f>
        <v>224526654.75762093</v>
      </c>
    </row>
    <row r="62" spans="1:9" ht="39.6" thickBot="1">
      <c r="A62" s="48" t="s">
        <v>112</v>
      </c>
      <c r="B62" s="49" t="s">
        <v>52</v>
      </c>
      <c r="C62" s="49" t="s">
        <v>53</v>
      </c>
      <c r="D62" s="49" t="s">
        <v>54</v>
      </c>
      <c r="E62" s="50" t="s">
        <v>113</v>
      </c>
      <c r="F62" s="50" t="s">
        <v>114</v>
      </c>
      <c r="G62" s="51"/>
    </row>
    <row r="63" spans="1:9" ht="15" customHeight="1">
      <c r="A63" s="52">
        <v>7</v>
      </c>
      <c r="B63" s="53">
        <v>45</v>
      </c>
      <c r="C63" s="54">
        <v>42.301369863013697</v>
      </c>
      <c r="D63" s="55" t="s">
        <v>115</v>
      </c>
      <c r="E63" s="56">
        <v>39122100</v>
      </c>
      <c r="F63" s="57" t="s">
        <v>116</v>
      </c>
      <c r="G63" s="51"/>
    </row>
    <row r="64" spans="1:9" ht="15" customHeight="1">
      <c r="A64" s="58">
        <v>12</v>
      </c>
      <c r="B64" s="59">
        <v>35</v>
      </c>
      <c r="C64" s="60">
        <v>27.4986301369863</v>
      </c>
      <c r="D64" s="61" t="s">
        <v>117</v>
      </c>
      <c r="E64" s="62">
        <v>39122100</v>
      </c>
      <c r="F64" s="63" t="s">
        <v>116</v>
      </c>
      <c r="G64" s="51"/>
    </row>
    <row r="65" spans="1:9" ht="15" customHeight="1" thickBot="1">
      <c r="A65" s="64">
        <v>11</v>
      </c>
      <c r="B65" s="65">
        <v>25</v>
      </c>
      <c r="C65" s="66">
        <v>17.4986301369863</v>
      </c>
      <c r="D65" s="67" t="s">
        <v>105</v>
      </c>
      <c r="E65" s="68">
        <v>39121001</v>
      </c>
      <c r="F65" s="69" t="s">
        <v>118</v>
      </c>
      <c r="G65" s="51"/>
    </row>
    <row r="70" spans="1:9">
      <c r="H70" s="116" t="s">
        <v>119</v>
      </c>
      <c r="I70" s="117">
        <v>243814673</v>
      </c>
    </row>
    <row r="71" spans="1:9">
      <c r="H71" s="116" t="s">
        <v>120</v>
      </c>
      <c r="I71" s="117">
        <v>326955476</v>
      </c>
    </row>
    <row r="72" spans="1:9">
      <c r="H72" s="116" t="s">
        <v>121</v>
      </c>
      <c r="I72" s="117">
        <v>7412510621</v>
      </c>
    </row>
    <row r="73" spans="1:9">
      <c r="H73" s="116" t="s">
        <v>122</v>
      </c>
      <c r="I73" s="117">
        <v>5090314539</v>
      </c>
    </row>
  </sheetData>
  <mergeCells count="4">
    <mergeCell ref="A1:I1"/>
    <mergeCell ref="A2:C2"/>
    <mergeCell ref="A54:I54"/>
    <mergeCell ref="A55:C55"/>
  </mergeCells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E631-1BE7-48F5-8E32-E23D690E1102}">
  <dimension ref="A1:K56"/>
  <sheetViews>
    <sheetView topLeftCell="A13" zoomScale="70" zoomScaleNormal="70" workbookViewId="0">
      <selection activeCell="I43" sqref="I43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6.5703125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40079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28.112328767123287</v>
      </c>
      <c r="D4" s="6" t="s">
        <v>60</v>
      </c>
      <c r="E4" s="6" t="s">
        <v>61</v>
      </c>
      <c r="F4" s="6">
        <f>SUM(F5:F12)</f>
        <v>10.26</v>
      </c>
      <c r="G4" s="8">
        <f>SUM(G5:G12)</f>
        <v>4791177</v>
      </c>
      <c r="H4" s="8">
        <f>SUM(H5:H12)</f>
        <v>6424968.3290522275</v>
      </c>
      <c r="I4" s="9">
        <f>SUM(I5:I12)</f>
        <v>4412150.1297190636</v>
      </c>
      <c r="K4" s="10">
        <f ca="1">D2-F2</f>
        <v>-6164</v>
      </c>
    </row>
    <row r="5" spans="1:11">
      <c r="A5" s="11">
        <v>7</v>
      </c>
      <c r="B5" s="12">
        <v>45</v>
      </c>
      <c r="C5" s="13">
        <f ca="1">B5-($F$2-$D$2)/365</f>
        <v>28.112328767123287</v>
      </c>
      <c r="D5" s="94" t="s">
        <v>62</v>
      </c>
      <c r="E5" s="12" t="s">
        <v>63</v>
      </c>
      <c r="F5" s="12">
        <v>0.13</v>
      </c>
      <c r="G5" s="14">
        <v>30326</v>
      </c>
      <c r="H5" s="15">
        <f>+G5*($I$54/$I$53)</f>
        <v>40667.165823103147</v>
      </c>
      <c r="I5" s="95">
        <f>+H5*($I$56/$I$55)</f>
        <v>27926.930028646475</v>
      </c>
      <c r="K5">
        <f ca="1">K4/365</f>
        <v>-16.887671232876713</v>
      </c>
    </row>
    <row r="6" spans="1:11">
      <c r="A6" s="11">
        <v>7</v>
      </c>
      <c r="B6" s="12">
        <v>45</v>
      </c>
      <c r="C6" s="13">
        <f t="shared" ref="C6:C12" ca="1" si="0">B6-($F$2-$D$2)/365</f>
        <v>28.112328767123287</v>
      </c>
      <c r="D6" s="94" t="s">
        <v>124</v>
      </c>
      <c r="E6" s="12" t="s">
        <v>65</v>
      </c>
      <c r="F6" s="12">
        <v>1</v>
      </c>
      <c r="G6" s="14">
        <v>933361</v>
      </c>
      <c r="H6" s="15">
        <f t="shared" ref="H6:H34" si="1">+G6*($I$54/$I$53)</f>
        <v>1251637.0955555423</v>
      </c>
      <c r="I6" s="95">
        <f t="shared" ref="I6:I34" si="2">+H6*($I$56/$I$55)</f>
        <v>859523.42341447936</v>
      </c>
    </row>
    <row r="7" spans="1:11">
      <c r="A7" s="11">
        <v>7</v>
      </c>
      <c r="B7" s="12">
        <v>45</v>
      </c>
      <c r="C7" s="13">
        <f t="shared" ca="1" si="0"/>
        <v>28.112328767123287</v>
      </c>
      <c r="D7" s="94" t="s">
        <v>134</v>
      </c>
      <c r="E7" s="12" t="s">
        <v>67</v>
      </c>
      <c r="F7" s="12">
        <v>2</v>
      </c>
      <c r="G7" s="14">
        <v>376264</v>
      </c>
      <c r="H7" s="15">
        <f t="shared" si="1"/>
        <v>504570.02180518635</v>
      </c>
      <c r="I7" s="95">
        <f t="shared" si="2"/>
        <v>346498.00172454782</v>
      </c>
    </row>
    <row r="8" spans="1:11">
      <c r="A8" s="11">
        <v>7</v>
      </c>
      <c r="B8" s="12">
        <v>45</v>
      </c>
      <c r="C8" s="13">
        <f t="shared" ca="1" si="0"/>
        <v>28.112328767123287</v>
      </c>
      <c r="D8" s="94" t="s">
        <v>68</v>
      </c>
      <c r="E8" s="12" t="s">
        <v>65</v>
      </c>
      <c r="F8" s="12">
        <v>1</v>
      </c>
      <c r="G8" s="14">
        <v>61134</v>
      </c>
      <c r="H8" s="15">
        <f t="shared" si="1"/>
        <v>81980.693643394698</v>
      </c>
      <c r="I8" s="95">
        <f t="shared" si="2"/>
        <v>56297.729353402145</v>
      </c>
    </row>
    <row r="9" spans="1:11">
      <c r="A9" s="11">
        <v>7</v>
      </c>
      <c r="B9" s="12">
        <v>45</v>
      </c>
      <c r="C9" s="13">
        <f t="shared" ca="1" si="0"/>
        <v>28.112328767123287</v>
      </c>
      <c r="D9" s="94" t="s">
        <v>69</v>
      </c>
      <c r="E9" s="12" t="s">
        <v>65</v>
      </c>
      <c r="F9" s="12">
        <v>1</v>
      </c>
      <c r="G9" s="14">
        <v>46075</v>
      </c>
      <c r="H9" s="15">
        <f t="shared" si="1"/>
        <v>61786.574731236477</v>
      </c>
      <c r="I9" s="95">
        <f t="shared" si="2"/>
        <v>42430.036967285043</v>
      </c>
    </row>
    <row r="10" spans="1:11">
      <c r="A10" s="11">
        <v>7</v>
      </c>
      <c r="B10" s="12">
        <v>45</v>
      </c>
      <c r="C10" s="13">
        <f t="shared" ca="1" si="0"/>
        <v>28.112328767123287</v>
      </c>
      <c r="D10" s="94" t="s">
        <v>135</v>
      </c>
      <c r="E10" s="12" t="s">
        <v>65</v>
      </c>
      <c r="F10" s="12">
        <v>4</v>
      </c>
      <c r="G10" s="14">
        <v>1762160</v>
      </c>
      <c r="H10" s="15">
        <f t="shared" si="1"/>
        <v>2363056.5497210128</v>
      </c>
      <c r="I10" s="95">
        <f t="shared" si="2"/>
        <v>1622756.6780742488</v>
      </c>
    </row>
    <row r="11" spans="1:11">
      <c r="A11" s="11">
        <v>7</v>
      </c>
      <c r="B11" s="12">
        <v>45</v>
      </c>
      <c r="C11" s="13">
        <f t="shared" ca="1" si="0"/>
        <v>28.112328767123287</v>
      </c>
      <c r="D11" s="94" t="s">
        <v>136</v>
      </c>
      <c r="E11" s="12" t="s">
        <v>63</v>
      </c>
      <c r="F11" s="12">
        <v>0.13</v>
      </c>
      <c r="G11" s="14">
        <v>699100</v>
      </c>
      <c r="H11" s="15">
        <f t="shared" si="1"/>
        <v>937493.0959220276</v>
      </c>
      <c r="I11" s="95">
        <f t="shared" si="2"/>
        <v>643794.65748950571</v>
      </c>
    </row>
    <row r="12" spans="1:11">
      <c r="A12" s="11">
        <v>7</v>
      </c>
      <c r="B12" s="12">
        <v>45</v>
      </c>
      <c r="C12" s="13">
        <f t="shared" ca="1" si="0"/>
        <v>28.112328767123287</v>
      </c>
      <c r="D12" s="94" t="s">
        <v>78</v>
      </c>
      <c r="E12" s="12" t="s">
        <v>65</v>
      </c>
      <c r="F12" s="12">
        <v>1</v>
      </c>
      <c r="G12" s="14">
        <v>882757</v>
      </c>
      <c r="H12" s="15">
        <f t="shared" si="1"/>
        <v>1183777.1318507243</v>
      </c>
      <c r="I12" s="95">
        <f t="shared" si="2"/>
        <v>812922.67266694841</v>
      </c>
    </row>
    <row r="13" spans="1:11">
      <c r="A13" s="16">
        <v>12</v>
      </c>
      <c r="B13" s="17">
        <v>35</v>
      </c>
      <c r="C13" s="18">
        <f ca="1">B13-($F$2-$D$2)/365</f>
        <v>18.112328767123287</v>
      </c>
      <c r="D13" s="17" t="s">
        <v>79</v>
      </c>
      <c r="E13" s="17" t="s">
        <v>61</v>
      </c>
      <c r="F13" s="17">
        <f>SUM(F14:F32)</f>
        <v>122.965</v>
      </c>
      <c r="G13" s="19">
        <f>SUM(G14:G32)</f>
        <v>44754190</v>
      </c>
      <c r="H13" s="19">
        <f>SUM(H14:H32)</f>
        <v>60015368.528940983</v>
      </c>
      <c r="I13" s="20">
        <f>SUM(I14:I32)</f>
        <v>41213715.380160578</v>
      </c>
    </row>
    <row r="14" spans="1:11">
      <c r="A14" s="11">
        <v>12</v>
      </c>
      <c r="B14" s="12">
        <v>35</v>
      </c>
      <c r="C14" s="13">
        <f ca="1">B14-($F$2-$D$2)/365</f>
        <v>18.112328767123287</v>
      </c>
      <c r="D14" s="94" t="s">
        <v>137</v>
      </c>
      <c r="E14" s="12" t="s">
        <v>63</v>
      </c>
      <c r="F14" s="12">
        <v>0.65500000000000003</v>
      </c>
      <c r="G14" s="21">
        <v>152798</v>
      </c>
      <c r="H14" s="15">
        <f t="shared" si="1"/>
        <v>204902.11710870257</v>
      </c>
      <c r="I14" s="95">
        <f t="shared" si="2"/>
        <v>140710.25042923974</v>
      </c>
    </row>
    <row r="15" spans="1:11">
      <c r="A15" s="11">
        <v>12</v>
      </c>
      <c r="B15" s="12">
        <v>35</v>
      </c>
      <c r="C15" s="13">
        <f t="shared" ref="C15:C32" ca="1" si="3">B15-($F$2-$D$2)/365</f>
        <v>18.112328767123287</v>
      </c>
      <c r="D15" s="94" t="s">
        <v>82</v>
      </c>
      <c r="E15" s="12" t="s">
        <v>65</v>
      </c>
      <c r="F15" s="12">
        <v>3</v>
      </c>
      <c r="G15" s="21">
        <v>1298619</v>
      </c>
      <c r="H15" s="15">
        <f t="shared" si="1"/>
        <v>1741448.0714249285</v>
      </c>
      <c r="I15" s="95">
        <f t="shared" si="2"/>
        <v>1195886.1025809818</v>
      </c>
    </row>
    <row r="16" spans="1:11">
      <c r="A16" s="11">
        <v>12</v>
      </c>
      <c r="B16" s="12">
        <v>35</v>
      </c>
      <c r="C16" s="13">
        <f t="shared" ca="1" si="3"/>
        <v>18.112328767123287</v>
      </c>
      <c r="D16" s="94" t="s">
        <v>83</v>
      </c>
      <c r="E16" s="12" t="s">
        <v>67</v>
      </c>
      <c r="F16" s="12">
        <v>2</v>
      </c>
      <c r="G16" s="21">
        <v>376264</v>
      </c>
      <c r="H16" s="15">
        <f t="shared" si="1"/>
        <v>504570.02180518635</v>
      </c>
      <c r="I16" s="95">
        <f t="shared" si="2"/>
        <v>346498.00172454782</v>
      </c>
    </row>
    <row r="17" spans="1:9">
      <c r="A17" s="11">
        <v>12</v>
      </c>
      <c r="B17" s="12">
        <v>35</v>
      </c>
      <c r="C17" s="13">
        <f t="shared" ca="1" si="3"/>
        <v>18.112328767123287</v>
      </c>
      <c r="D17" s="94" t="s">
        <v>84</v>
      </c>
      <c r="E17" s="12" t="s">
        <v>65</v>
      </c>
      <c r="F17" s="12">
        <v>3</v>
      </c>
      <c r="G17" s="21">
        <v>193470</v>
      </c>
      <c r="H17" s="15">
        <f t="shared" si="1"/>
        <v>259443.26887145572</v>
      </c>
      <c r="I17" s="95">
        <f t="shared" si="2"/>
        <v>178164.71518308495</v>
      </c>
    </row>
    <row r="18" spans="1:9">
      <c r="A18" s="11">
        <v>12</v>
      </c>
      <c r="B18" s="12">
        <v>35</v>
      </c>
      <c r="C18" s="13">
        <f t="shared" ca="1" si="3"/>
        <v>18.112328767123287</v>
      </c>
      <c r="D18" s="94" t="s">
        <v>85</v>
      </c>
      <c r="E18" s="12" t="s">
        <v>65</v>
      </c>
      <c r="F18" s="12">
        <v>3</v>
      </c>
      <c r="G18" s="21">
        <v>118479</v>
      </c>
      <c r="H18" s="15">
        <f t="shared" si="1"/>
        <v>158880.33830889131</v>
      </c>
      <c r="I18" s="95">
        <f t="shared" si="2"/>
        <v>109106.2040118712</v>
      </c>
    </row>
    <row r="19" spans="1:9">
      <c r="A19" s="11">
        <v>12</v>
      </c>
      <c r="B19" s="12">
        <v>35</v>
      </c>
      <c r="C19" s="13">
        <f t="shared" ca="1" si="3"/>
        <v>18.112328767123287</v>
      </c>
      <c r="D19" s="94" t="s">
        <v>86</v>
      </c>
      <c r="E19" s="12" t="s">
        <v>65</v>
      </c>
      <c r="F19" s="12">
        <v>2</v>
      </c>
      <c r="G19" s="21">
        <v>69114</v>
      </c>
      <c r="H19" s="15">
        <f t="shared" si="1"/>
        <v>92681.873596845966</v>
      </c>
      <c r="I19" s="95">
        <f t="shared" si="2"/>
        <v>63646.436786911312</v>
      </c>
    </row>
    <row r="20" spans="1:9">
      <c r="A20" s="11">
        <v>12</v>
      </c>
      <c r="B20" s="12">
        <v>35</v>
      </c>
      <c r="C20" s="13">
        <f t="shared" ca="1" si="3"/>
        <v>18.112328767123287</v>
      </c>
      <c r="D20" s="94" t="s">
        <v>87</v>
      </c>
      <c r="E20" s="12" t="s">
        <v>65</v>
      </c>
      <c r="F20" s="12">
        <v>1</v>
      </c>
      <c r="G20" s="21">
        <v>211927</v>
      </c>
      <c r="H20" s="15">
        <f t="shared" si="1"/>
        <v>284194.10576379282</v>
      </c>
      <c r="I20" s="95">
        <f t="shared" si="2"/>
        <v>195161.59401770632</v>
      </c>
    </row>
    <row r="21" spans="1:9">
      <c r="A21" s="11">
        <v>12</v>
      </c>
      <c r="B21" s="12">
        <v>35</v>
      </c>
      <c r="C21" s="13">
        <f t="shared" ca="1" si="3"/>
        <v>18.112328767123287</v>
      </c>
      <c r="D21" s="94" t="s">
        <v>88</v>
      </c>
      <c r="E21" s="12" t="s">
        <v>65</v>
      </c>
      <c r="F21" s="12">
        <v>9</v>
      </c>
      <c r="G21" s="21">
        <v>605088</v>
      </c>
      <c r="H21" s="15">
        <f t="shared" si="1"/>
        <v>811423.004470416</v>
      </c>
      <c r="I21" s="95">
        <f t="shared" si="2"/>
        <v>557219.88515378349</v>
      </c>
    </row>
    <row r="22" spans="1:9">
      <c r="A22" s="11">
        <v>12</v>
      </c>
      <c r="B22" s="12">
        <v>35</v>
      </c>
      <c r="C22" s="13">
        <f t="shared" ca="1" si="3"/>
        <v>18.112328767123287</v>
      </c>
      <c r="D22" s="94" t="s">
        <v>89</v>
      </c>
      <c r="E22" s="12" t="s">
        <v>65</v>
      </c>
      <c r="F22" s="12">
        <v>3</v>
      </c>
      <c r="G22" s="21">
        <v>179646</v>
      </c>
      <c r="H22" s="15">
        <f t="shared" si="1"/>
        <v>240905.2849520935</v>
      </c>
      <c r="I22" s="95">
        <f t="shared" si="2"/>
        <v>165434.32275691567</v>
      </c>
    </row>
    <row r="23" spans="1:9">
      <c r="A23" s="11">
        <v>12</v>
      </c>
      <c r="B23" s="12">
        <v>35</v>
      </c>
      <c r="C23" s="13">
        <f t="shared" ca="1" si="3"/>
        <v>18.112328767123287</v>
      </c>
      <c r="D23" s="94" t="s">
        <v>90</v>
      </c>
      <c r="E23" s="12" t="s">
        <v>65</v>
      </c>
      <c r="F23" s="12">
        <v>22</v>
      </c>
      <c r="G23" s="21">
        <v>6582708</v>
      </c>
      <c r="H23" s="15">
        <f t="shared" si="1"/>
        <v>8827411.3896019142</v>
      </c>
      <c r="I23" s="95">
        <f t="shared" si="2"/>
        <v>6061954.2872456433</v>
      </c>
    </row>
    <row r="24" spans="1:9">
      <c r="A24" s="11">
        <v>12</v>
      </c>
      <c r="B24" s="12">
        <v>35</v>
      </c>
      <c r="C24" s="13">
        <f t="shared" ca="1" si="3"/>
        <v>18.112328767123287</v>
      </c>
      <c r="D24" s="94" t="s">
        <v>93</v>
      </c>
      <c r="E24" s="12" t="s">
        <v>63</v>
      </c>
      <c r="F24" s="12">
        <v>0.65500000000000003</v>
      </c>
      <c r="G24" s="21">
        <v>10365516</v>
      </c>
      <c r="H24" s="15">
        <f t="shared" si="1"/>
        <v>13900156.895536134</v>
      </c>
      <c r="I24" s="95">
        <f t="shared" si="2"/>
        <v>9545506.827237865</v>
      </c>
    </row>
    <row r="25" spans="1:9">
      <c r="A25" s="11">
        <v>12</v>
      </c>
      <c r="B25" s="12">
        <v>35</v>
      </c>
      <c r="C25" s="13">
        <f t="shared" ca="1" si="3"/>
        <v>18.112328767123287</v>
      </c>
      <c r="D25" s="94" t="s">
        <v>95</v>
      </c>
      <c r="E25" s="12" t="s">
        <v>65</v>
      </c>
      <c r="F25" s="12">
        <v>4</v>
      </c>
      <c r="G25" s="21">
        <v>576248</v>
      </c>
      <c r="H25" s="15">
        <f t="shared" si="1"/>
        <v>772748.56463864481</v>
      </c>
      <c r="I25" s="95">
        <f t="shared" si="2"/>
        <v>530661.39863969781</v>
      </c>
    </row>
    <row r="26" spans="1:9">
      <c r="A26" s="11">
        <v>12</v>
      </c>
      <c r="B26" s="12">
        <v>35</v>
      </c>
      <c r="C26" s="13">
        <f t="shared" ca="1" si="3"/>
        <v>18.112328767123287</v>
      </c>
      <c r="D26" s="94" t="s">
        <v>96</v>
      </c>
      <c r="E26" s="12" t="s">
        <v>65</v>
      </c>
      <c r="F26" s="12">
        <v>0.65500000000000003</v>
      </c>
      <c r="G26" s="21">
        <v>237890</v>
      </c>
      <c r="H26" s="15">
        <f t="shared" si="1"/>
        <v>319010.48861234606</v>
      </c>
      <c r="I26" s="95">
        <f t="shared" si="2"/>
        <v>219070.67811497426</v>
      </c>
    </row>
    <row r="27" spans="1:9">
      <c r="A27" s="11">
        <v>12</v>
      </c>
      <c r="B27" s="12">
        <v>35</v>
      </c>
      <c r="C27" s="13">
        <f t="shared" ca="1" si="3"/>
        <v>18.112328767123287</v>
      </c>
      <c r="D27" s="94" t="s">
        <v>97</v>
      </c>
      <c r="E27" s="12" t="s">
        <v>130</v>
      </c>
      <c r="F27" s="12">
        <v>10</v>
      </c>
      <c r="G27" s="21">
        <v>501290</v>
      </c>
      <c r="H27" s="15">
        <f t="shared" si="1"/>
        <v>672229.88707588788</v>
      </c>
      <c r="I27" s="95">
        <f t="shared" si="2"/>
        <v>461633.27686012635</v>
      </c>
    </row>
    <row r="28" spans="1:9">
      <c r="A28" s="11">
        <v>12</v>
      </c>
      <c r="B28" s="12">
        <v>35</v>
      </c>
      <c r="C28" s="13">
        <f t="shared" ca="1" si="3"/>
        <v>18.112328767123287</v>
      </c>
      <c r="D28" s="94" t="s">
        <v>138</v>
      </c>
      <c r="E28" s="12" t="s">
        <v>65</v>
      </c>
      <c r="F28" s="12">
        <v>22</v>
      </c>
      <c r="G28" s="21">
        <v>551430</v>
      </c>
      <c r="H28" s="15">
        <f t="shared" si="1"/>
        <v>739467.62678341253</v>
      </c>
      <c r="I28" s="95">
        <f t="shared" si="2"/>
        <v>507806.73434335308</v>
      </c>
    </row>
    <row r="29" spans="1:9">
      <c r="A29" s="11">
        <v>12</v>
      </c>
      <c r="B29" s="12">
        <v>35</v>
      </c>
      <c r="C29" s="13">
        <f t="shared" ca="1" si="3"/>
        <v>18.112328767123287</v>
      </c>
      <c r="D29" s="94" t="s">
        <v>139</v>
      </c>
      <c r="E29" s="12" t="s">
        <v>65</v>
      </c>
      <c r="F29" s="12">
        <v>7</v>
      </c>
      <c r="G29" s="21">
        <v>5225710</v>
      </c>
      <c r="H29" s="15">
        <f t="shared" si="1"/>
        <v>7007677.079517521</v>
      </c>
      <c r="I29" s="95">
        <f t="shared" si="2"/>
        <v>4812307.5090680663</v>
      </c>
    </row>
    <row r="30" spans="1:9">
      <c r="A30" s="11">
        <v>12</v>
      </c>
      <c r="B30" s="12">
        <v>35</v>
      </c>
      <c r="C30" s="13">
        <f t="shared" ref="C30:C31" ca="1" si="4">B30-($F$2-$D$2)/365</f>
        <v>18.112328767123287</v>
      </c>
      <c r="D30" s="94" t="s">
        <v>140</v>
      </c>
      <c r="E30" s="12" t="s">
        <v>65</v>
      </c>
      <c r="F30" s="12">
        <v>1</v>
      </c>
      <c r="G30" s="21">
        <v>10563470</v>
      </c>
      <c r="H30" s="15">
        <f t="shared" si="1"/>
        <v>14165613.208381435</v>
      </c>
      <c r="I30" s="95">
        <f t="shared" si="2"/>
        <v>9727800.8161216844</v>
      </c>
    </row>
    <row r="31" spans="1:9">
      <c r="A31" s="11">
        <v>12</v>
      </c>
      <c r="B31" s="12">
        <v>35</v>
      </c>
      <c r="C31" s="13">
        <f t="shared" ca="1" si="4"/>
        <v>18.112328767123287</v>
      </c>
      <c r="D31" s="94" t="s">
        <v>103</v>
      </c>
      <c r="E31" s="12" t="s">
        <v>65</v>
      </c>
      <c r="F31" s="12">
        <v>1</v>
      </c>
      <c r="G31" s="21">
        <v>423160</v>
      </c>
      <c r="H31" s="15">
        <f t="shared" si="1"/>
        <v>567457.55753163376</v>
      </c>
      <c r="I31" s="95">
        <f t="shared" si="2"/>
        <v>389684.08992026781</v>
      </c>
    </row>
    <row r="32" spans="1:9">
      <c r="A32" s="11">
        <v>12</v>
      </c>
      <c r="B32" s="12">
        <v>35</v>
      </c>
      <c r="C32" s="13">
        <f t="shared" ca="1" si="3"/>
        <v>18.112328767123287</v>
      </c>
      <c r="D32" s="94" t="s">
        <v>141</v>
      </c>
      <c r="E32" s="12" t="s">
        <v>130</v>
      </c>
      <c r="F32" s="12">
        <v>28</v>
      </c>
      <c r="G32" s="21">
        <v>6521363</v>
      </c>
      <c r="H32" s="15">
        <f t="shared" si="1"/>
        <v>8745147.7449597511</v>
      </c>
      <c r="I32" s="95">
        <f t="shared" si="2"/>
        <v>6005462.2499638619</v>
      </c>
    </row>
    <row r="33" spans="1:9">
      <c r="A33" s="16">
        <v>11</v>
      </c>
      <c r="B33" s="17">
        <v>25</v>
      </c>
      <c r="C33" s="18">
        <f ca="1">B33-($F$2-$D$2)/365</f>
        <v>8.1123287671232873</v>
      </c>
      <c r="D33" s="17" t="s">
        <v>105</v>
      </c>
      <c r="E33" s="17" t="s">
        <v>106</v>
      </c>
      <c r="F33" s="17">
        <f>SUM(F34:F34)</f>
        <v>2</v>
      </c>
      <c r="G33" s="19">
        <f>SUM(G34:G34)</f>
        <v>17142162</v>
      </c>
      <c r="H33" s="19">
        <f>SUM(H34:H34)</f>
        <v>22987639.142006774</v>
      </c>
      <c r="I33" s="20">
        <f>SUM(I34:I34)</f>
        <v>15786056.806493519</v>
      </c>
    </row>
    <row r="34" spans="1:9" ht="15" thickBot="1">
      <c r="A34" s="100">
        <v>11</v>
      </c>
      <c r="B34" s="100">
        <v>25</v>
      </c>
      <c r="C34" s="101">
        <f ca="1">B34-($F$2-$D$2)/365</f>
        <v>8.1123287671232873</v>
      </c>
      <c r="D34" s="98" t="s">
        <v>142</v>
      </c>
      <c r="E34" s="99" t="s">
        <v>65</v>
      </c>
      <c r="F34" s="99">
        <v>2</v>
      </c>
      <c r="G34" s="23">
        <v>17142162</v>
      </c>
      <c r="H34" s="15">
        <f t="shared" si="1"/>
        <v>22987639.142006774</v>
      </c>
      <c r="I34" s="95">
        <f t="shared" si="2"/>
        <v>15786056.806493519</v>
      </c>
    </row>
    <row r="35" spans="1:9" ht="15" thickBot="1">
      <c r="A35" s="24"/>
      <c r="B35" s="24"/>
      <c r="C35" s="24"/>
      <c r="D35" s="25"/>
      <c r="E35" s="26" t="s">
        <v>110</v>
      </c>
      <c r="F35" s="27">
        <f>F33+F13+F4</f>
        <v>135.22499999999999</v>
      </c>
      <c r="G35" s="28">
        <f>G33+G13+G4</f>
        <v>66687529</v>
      </c>
      <c r="H35" s="28">
        <f>H33+H13+H4</f>
        <v>89427975.999999985</v>
      </c>
      <c r="I35" s="29">
        <f>I33+I13+I4</f>
        <v>61411922.316373162</v>
      </c>
    </row>
    <row r="36" spans="1:9" ht="15" thickBot="1"/>
    <row r="37" spans="1:9" ht="15" thickBot="1">
      <c r="A37" s="154" t="s">
        <v>111</v>
      </c>
      <c r="B37" s="155"/>
      <c r="C37" s="155"/>
      <c r="D37" s="155"/>
      <c r="E37" s="155"/>
      <c r="F37" s="155"/>
      <c r="G37" s="150"/>
      <c r="H37" s="150"/>
      <c r="I37" s="151"/>
    </row>
    <row r="38" spans="1:9" ht="15" thickBot="1">
      <c r="A38" s="152" t="s">
        <v>49</v>
      </c>
      <c r="B38" s="153"/>
      <c r="C38" s="153"/>
      <c r="D38" s="1">
        <v>44279</v>
      </c>
      <c r="E38" s="2" t="s">
        <v>50</v>
      </c>
      <c r="F38" s="3">
        <f ca="1">TODAY()</f>
        <v>46243</v>
      </c>
      <c r="G38" s="30"/>
      <c r="H38" s="30"/>
      <c r="I38" s="31"/>
    </row>
    <row r="39" spans="1:9" ht="15" thickBot="1">
      <c r="A39" s="32" t="s">
        <v>112</v>
      </c>
      <c r="B39" s="33" t="s">
        <v>52</v>
      </c>
      <c r="C39" s="33" t="s">
        <v>53</v>
      </c>
      <c r="D39" s="33" t="s">
        <v>54</v>
      </c>
      <c r="E39" s="33" t="s">
        <v>55</v>
      </c>
      <c r="F39" s="33" t="s">
        <v>56</v>
      </c>
      <c r="G39" s="33" t="s">
        <v>57</v>
      </c>
      <c r="H39" s="33" t="s">
        <v>58</v>
      </c>
      <c r="I39" s="34" t="s">
        <v>59</v>
      </c>
    </row>
    <row r="40" spans="1:9">
      <c r="A40" s="5">
        <f t="shared" ref="A40:I40" si="5">A4</f>
        <v>7</v>
      </c>
      <c r="B40" s="6">
        <f t="shared" si="5"/>
        <v>45</v>
      </c>
      <c r="C40" s="7">
        <f t="shared" ca="1" si="5"/>
        <v>28.112328767123287</v>
      </c>
      <c r="D40" s="35" t="str">
        <f t="shared" si="5"/>
        <v>Líneas aéreas</v>
      </c>
      <c r="E40" s="6" t="str">
        <f t="shared" si="5"/>
        <v>Varias</v>
      </c>
      <c r="F40" s="6">
        <f t="shared" si="5"/>
        <v>10.26</v>
      </c>
      <c r="G40" s="8">
        <f t="shared" si="5"/>
        <v>4791177</v>
      </c>
      <c r="H40" s="8">
        <f t="shared" si="5"/>
        <v>6424968.3290522275</v>
      </c>
      <c r="I40" s="9">
        <f t="shared" si="5"/>
        <v>4412150.1297190636</v>
      </c>
    </row>
    <row r="41" spans="1:9">
      <c r="A41" s="16">
        <f t="shared" ref="A41:I41" si="6">A13</f>
        <v>12</v>
      </c>
      <c r="B41" s="17">
        <f t="shared" si="6"/>
        <v>35</v>
      </c>
      <c r="C41" s="18">
        <f t="shared" ca="1" si="6"/>
        <v>18.112328767123287</v>
      </c>
      <c r="D41" s="36" t="str">
        <f t="shared" si="6"/>
        <v>Redes de distribución</v>
      </c>
      <c r="E41" s="17" t="str">
        <f t="shared" si="6"/>
        <v>Varias</v>
      </c>
      <c r="F41" s="17">
        <f t="shared" si="6"/>
        <v>122.965</v>
      </c>
      <c r="G41" s="37">
        <f t="shared" si="6"/>
        <v>44754190</v>
      </c>
      <c r="H41" s="37">
        <f t="shared" si="6"/>
        <v>60015368.528940983</v>
      </c>
      <c r="I41" s="38">
        <f t="shared" si="6"/>
        <v>41213715.380160578</v>
      </c>
    </row>
    <row r="42" spans="1:9" ht="15" thickBot="1">
      <c r="A42" s="39">
        <f t="shared" ref="A42:I42" si="7">A33</f>
        <v>11</v>
      </c>
      <c r="B42" s="40">
        <f t="shared" si="7"/>
        <v>25</v>
      </c>
      <c r="C42" s="41">
        <f t="shared" ca="1" si="7"/>
        <v>8.1123287671232873</v>
      </c>
      <c r="D42" s="42" t="str">
        <f t="shared" si="7"/>
        <v xml:space="preserve">Transformadores de distribución </v>
      </c>
      <c r="E42" s="40" t="str">
        <f t="shared" si="7"/>
        <v>Und</v>
      </c>
      <c r="F42" s="40">
        <f t="shared" si="7"/>
        <v>2</v>
      </c>
      <c r="G42" s="43">
        <f t="shared" si="7"/>
        <v>17142162</v>
      </c>
      <c r="H42" s="43">
        <f t="shared" si="7"/>
        <v>22987639.142006774</v>
      </c>
      <c r="I42" s="44">
        <f t="shared" si="7"/>
        <v>15786056.806493519</v>
      </c>
    </row>
    <row r="43" spans="1:9" ht="15" thickBot="1">
      <c r="E43" s="26" t="s">
        <v>110</v>
      </c>
      <c r="F43" s="45">
        <f>F42+F41+F40</f>
        <v>135.22499999999999</v>
      </c>
      <c r="G43" s="46">
        <f>G42+G41+G40</f>
        <v>66687529</v>
      </c>
      <c r="H43" s="46">
        <f>H42+H41+H40</f>
        <v>89427975.999999985</v>
      </c>
      <c r="I43" s="47">
        <f>I42+I41+I40</f>
        <v>61411922.316373162</v>
      </c>
    </row>
    <row r="45" spans="1:9" ht="39.6" thickBot="1">
      <c r="A45" s="48" t="s">
        <v>112</v>
      </c>
      <c r="B45" s="49" t="s">
        <v>52</v>
      </c>
      <c r="C45" s="49" t="s">
        <v>53</v>
      </c>
      <c r="D45" s="49" t="s">
        <v>54</v>
      </c>
      <c r="E45" s="50" t="s">
        <v>113</v>
      </c>
      <c r="F45" s="50" t="s">
        <v>114</v>
      </c>
      <c r="G45" s="51"/>
    </row>
    <row r="46" spans="1:9" ht="15" customHeight="1">
      <c r="A46" s="52">
        <v>7</v>
      </c>
      <c r="B46" s="53">
        <v>45</v>
      </c>
      <c r="C46" s="54">
        <v>42.301369863013697</v>
      </c>
      <c r="D46" s="55" t="s">
        <v>115</v>
      </c>
      <c r="E46" s="56">
        <v>39122100</v>
      </c>
      <c r="F46" s="57" t="s">
        <v>116</v>
      </c>
      <c r="G46" s="51"/>
    </row>
    <row r="47" spans="1:9" ht="15" customHeight="1">
      <c r="A47" s="58">
        <v>12</v>
      </c>
      <c r="B47" s="59">
        <v>35</v>
      </c>
      <c r="C47" s="60">
        <v>27.4986301369863</v>
      </c>
      <c r="D47" s="61" t="s">
        <v>117</v>
      </c>
      <c r="E47" s="62">
        <v>39122100</v>
      </c>
      <c r="F47" s="63" t="s">
        <v>116</v>
      </c>
      <c r="G47" s="51"/>
    </row>
    <row r="48" spans="1:9" ht="15" customHeight="1" thickBot="1">
      <c r="A48" s="64">
        <v>11</v>
      </c>
      <c r="B48" s="65">
        <v>25</v>
      </c>
      <c r="C48" s="66">
        <v>17.4986301369863</v>
      </c>
      <c r="D48" s="67" t="s">
        <v>105</v>
      </c>
      <c r="E48" s="68">
        <v>39121001</v>
      </c>
      <c r="F48" s="69" t="s">
        <v>118</v>
      </c>
      <c r="G48" s="51"/>
    </row>
    <row r="53" spans="8:9">
      <c r="H53" s="116" t="s">
        <v>119</v>
      </c>
      <c r="I53" s="117">
        <v>66687529</v>
      </c>
    </row>
    <row r="54" spans="8:9">
      <c r="H54" s="116" t="s">
        <v>120</v>
      </c>
      <c r="I54" s="117">
        <v>89427976</v>
      </c>
    </row>
    <row r="55" spans="8:9">
      <c r="H55" s="116" t="s">
        <v>121</v>
      </c>
      <c r="I55" s="117">
        <v>7412510621</v>
      </c>
    </row>
    <row r="56" spans="8:9">
      <c r="H56" s="116" t="s">
        <v>122</v>
      </c>
      <c r="I56" s="117">
        <v>5090314539</v>
      </c>
    </row>
  </sheetData>
  <mergeCells count="4">
    <mergeCell ref="A1:I1"/>
    <mergeCell ref="A2:C2"/>
    <mergeCell ref="A37:I37"/>
    <mergeCell ref="A38:C38"/>
  </mergeCells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14010-43D1-4A7D-80D0-27B133A7A7C0}">
  <dimension ref="A1:K80"/>
  <sheetViews>
    <sheetView topLeftCell="A43" zoomScale="85" zoomScaleNormal="85" workbookViewId="0">
      <selection activeCell="I59" sqref="I59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40177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28.38082191780822</v>
      </c>
      <c r="D4" s="6" t="s">
        <v>60</v>
      </c>
      <c r="E4" s="6" t="s">
        <v>61</v>
      </c>
      <c r="F4" s="6">
        <f>SUM(F5:F23)</f>
        <v>116.80000000000001</v>
      </c>
      <c r="G4" s="8">
        <f>SUM(G5:G23)</f>
        <v>18657522</v>
      </c>
      <c r="H4" s="8">
        <f>SUM(H5:H23)</f>
        <v>24870476.830901843</v>
      </c>
      <c r="I4" s="9">
        <f>SUM(I5:I23)</f>
        <v>17079037.896491166</v>
      </c>
      <c r="K4" s="10">
        <f ca="1">D2-F2</f>
        <v>-6066</v>
      </c>
    </row>
    <row r="5" spans="1:11">
      <c r="A5" s="11">
        <v>7</v>
      </c>
      <c r="B5" s="12">
        <v>45</v>
      </c>
      <c r="C5" s="13">
        <f ca="1">B5-($F$2-$D$2)/365</f>
        <v>28.38082191780822</v>
      </c>
      <c r="D5" s="94" t="s">
        <v>62</v>
      </c>
      <c r="E5" s="12" t="s">
        <v>63</v>
      </c>
      <c r="F5" s="12">
        <v>2</v>
      </c>
      <c r="G5" s="14">
        <v>31056</v>
      </c>
      <c r="H5" s="15">
        <f t="shared" ref="H5:H23" si="0">+G5*($I$78/$I$77)</f>
        <v>41397.64800815926</v>
      </c>
      <c r="I5" s="95">
        <f t="shared" ref="I5:I23" si="1">+H5*($I$80/$I$79)</f>
        <v>28428.566286210447</v>
      </c>
      <c r="K5">
        <f ca="1">K4/365</f>
        <v>-16.61917808219178</v>
      </c>
    </row>
    <row r="6" spans="1:11">
      <c r="A6" s="11">
        <v>7</v>
      </c>
      <c r="B6" s="12">
        <v>45</v>
      </c>
      <c r="C6" s="13">
        <f t="shared" ref="C6:C23" ca="1" si="2">B6-($F$2-$D$2)/365</f>
        <v>28.38082191780822</v>
      </c>
      <c r="D6" s="94" t="s">
        <v>64</v>
      </c>
      <c r="E6" s="12" t="s">
        <v>65</v>
      </c>
      <c r="F6" s="12">
        <v>4</v>
      </c>
      <c r="G6" s="14">
        <v>2917916</v>
      </c>
      <c r="H6" s="15">
        <f t="shared" si="0"/>
        <v>3889582.0287666162</v>
      </c>
      <c r="I6" s="95">
        <f t="shared" si="1"/>
        <v>2671051.2758756452</v>
      </c>
    </row>
    <row r="7" spans="1:11">
      <c r="A7" s="11">
        <v>7</v>
      </c>
      <c r="B7" s="12">
        <v>45</v>
      </c>
      <c r="C7" s="13">
        <f t="shared" ca="1" si="2"/>
        <v>28.38082191780822</v>
      </c>
      <c r="D7" s="94" t="s">
        <v>66</v>
      </c>
      <c r="E7" s="12" t="s">
        <v>67</v>
      </c>
      <c r="F7" s="12">
        <v>4</v>
      </c>
      <c r="G7" s="14">
        <v>612696</v>
      </c>
      <c r="H7" s="15">
        <f t="shared" si="0"/>
        <v>816723.76816097205</v>
      </c>
      <c r="I7" s="95">
        <f t="shared" si="1"/>
        <v>560860.02219526004</v>
      </c>
    </row>
    <row r="8" spans="1:11">
      <c r="A8" s="11">
        <v>7</v>
      </c>
      <c r="B8" s="12">
        <v>45</v>
      </c>
      <c r="C8" s="13">
        <f t="shared" ca="1" si="2"/>
        <v>28.38082191780822</v>
      </c>
      <c r="D8" s="94" t="s">
        <v>68</v>
      </c>
      <c r="E8" s="12" t="s">
        <v>143</v>
      </c>
      <c r="F8" s="12">
        <v>5</v>
      </c>
      <c r="G8" s="14">
        <v>202400</v>
      </c>
      <c r="H8" s="15">
        <f t="shared" si="0"/>
        <v>269799.20005317603</v>
      </c>
      <c r="I8" s="95">
        <f t="shared" si="1"/>
        <v>185276.3336015261</v>
      </c>
    </row>
    <row r="9" spans="1:11">
      <c r="A9" s="11">
        <v>7</v>
      </c>
      <c r="B9" s="12">
        <v>45</v>
      </c>
      <c r="C9" s="13">
        <f t="shared" ca="1" si="2"/>
        <v>28.38082191780822</v>
      </c>
      <c r="D9" s="94" t="s">
        <v>69</v>
      </c>
      <c r="E9" s="12" t="s">
        <v>65</v>
      </c>
      <c r="F9" s="12">
        <v>5</v>
      </c>
      <c r="G9" s="14">
        <v>137270</v>
      </c>
      <c r="H9" s="15">
        <f t="shared" si="0"/>
        <v>182980.9100360646</v>
      </c>
      <c r="I9" s="95">
        <f t="shared" si="1"/>
        <v>125656.53316937495</v>
      </c>
    </row>
    <row r="10" spans="1:11">
      <c r="A10" s="11">
        <v>7</v>
      </c>
      <c r="B10" s="12">
        <v>45</v>
      </c>
      <c r="C10" s="13">
        <f t="shared" ca="1" si="2"/>
        <v>28.38082191780822</v>
      </c>
      <c r="D10" s="94" t="s">
        <v>144</v>
      </c>
      <c r="E10" s="12" t="s">
        <v>65</v>
      </c>
      <c r="F10" s="12">
        <v>5</v>
      </c>
      <c r="G10" s="14">
        <v>102960</v>
      </c>
      <c r="H10" s="15">
        <f t="shared" si="0"/>
        <v>137245.6800270504</v>
      </c>
      <c r="I10" s="95">
        <f t="shared" si="1"/>
        <v>94249.265353819792</v>
      </c>
    </row>
    <row r="11" spans="1:11">
      <c r="A11" s="11">
        <v>7</v>
      </c>
      <c r="B11" s="12">
        <v>45</v>
      </c>
      <c r="C11" s="13">
        <f t="shared" ca="1" si="2"/>
        <v>28.38082191780822</v>
      </c>
      <c r="D11" s="94" t="s">
        <v>145</v>
      </c>
      <c r="E11" s="12" t="s">
        <v>65</v>
      </c>
      <c r="F11" s="12">
        <v>16</v>
      </c>
      <c r="G11" s="14">
        <v>2035952</v>
      </c>
      <c r="H11" s="15">
        <f t="shared" si="0"/>
        <v>2713924.0165349003</v>
      </c>
      <c r="I11" s="95">
        <f t="shared" si="1"/>
        <v>1863704.1598255646</v>
      </c>
    </row>
    <row r="12" spans="1:11">
      <c r="A12" s="11">
        <v>7</v>
      </c>
      <c r="B12" s="12">
        <v>45</v>
      </c>
      <c r="C12" s="13">
        <f t="shared" ca="1" si="2"/>
        <v>28.38082191780822</v>
      </c>
      <c r="D12" s="94" t="s">
        <v>146</v>
      </c>
      <c r="E12" s="12" t="s">
        <v>65</v>
      </c>
      <c r="F12" s="12">
        <v>1</v>
      </c>
      <c r="G12" s="14">
        <v>171667</v>
      </c>
      <c r="H12" s="15">
        <f t="shared" si="0"/>
        <v>228832.11104510163</v>
      </c>
      <c r="I12" s="95">
        <f t="shared" si="1"/>
        <v>157143.44051567776</v>
      </c>
    </row>
    <row r="13" spans="1:11">
      <c r="A13" s="11">
        <v>7</v>
      </c>
      <c r="B13" s="12">
        <v>45</v>
      </c>
      <c r="C13" s="13">
        <f t="shared" ca="1" si="2"/>
        <v>28.38082191780822</v>
      </c>
      <c r="D13" s="94" t="s">
        <v>73</v>
      </c>
      <c r="E13" s="12" t="s">
        <v>65</v>
      </c>
      <c r="F13" s="12">
        <v>2</v>
      </c>
      <c r="G13" s="14">
        <v>806346</v>
      </c>
      <c r="H13" s="15">
        <f t="shared" si="0"/>
        <v>1074859.2182118492</v>
      </c>
      <c r="I13" s="95">
        <f t="shared" si="1"/>
        <v>738126.63287675974</v>
      </c>
    </row>
    <row r="14" spans="1:11">
      <c r="A14" s="11">
        <v>7</v>
      </c>
      <c r="B14" s="12">
        <v>45</v>
      </c>
      <c r="C14" s="13">
        <f t="shared" ca="1" si="2"/>
        <v>28.38082191780822</v>
      </c>
      <c r="D14" s="94" t="s">
        <v>74</v>
      </c>
      <c r="E14" s="12" t="s">
        <v>65</v>
      </c>
      <c r="F14" s="12">
        <v>1</v>
      </c>
      <c r="G14" s="14">
        <v>657641</v>
      </c>
      <c r="H14" s="15">
        <f t="shared" si="0"/>
        <v>876635.45317278034</v>
      </c>
      <c r="I14" s="95">
        <f t="shared" si="1"/>
        <v>602002.53609704168</v>
      </c>
    </row>
    <row r="15" spans="1:11">
      <c r="A15" s="11">
        <v>7</v>
      </c>
      <c r="B15" s="12">
        <v>45</v>
      </c>
      <c r="C15" s="13">
        <f t="shared" ca="1" si="2"/>
        <v>28.38082191780822</v>
      </c>
      <c r="D15" s="94" t="s">
        <v>147</v>
      </c>
      <c r="E15" s="12" t="s">
        <v>65</v>
      </c>
      <c r="F15" s="12">
        <v>1</v>
      </c>
      <c r="G15" s="14">
        <v>670467</v>
      </c>
      <c r="H15" s="15">
        <f t="shared" si="0"/>
        <v>893732.51117615006</v>
      </c>
      <c r="I15" s="95">
        <f t="shared" si="1"/>
        <v>613743.41680244263</v>
      </c>
    </row>
    <row r="16" spans="1:11">
      <c r="A16" s="11">
        <v>7</v>
      </c>
      <c r="B16" s="12">
        <v>45</v>
      </c>
      <c r="C16" s="13">
        <f t="shared" ca="1" si="2"/>
        <v>28.38082191780822</v>
      </c>
      <c r="D16" s="94" t="s">
        <v>126</v>
      </c>
      <c r="E16" s="12" t="s">
        <v>148</v>
      </c>
      <c r="F16" s="12">
        <v>5</v>
      </c>
      <c r="G16" s="14">
        <v>1218450</v>
      </c>
      <c r="H16" s="15">
        <f t="shared" si="0"/>
        <v>1624193.8503201201</v>
      </c>
      <c r="I16" s="95">
        <f t="shared" si="1"/>
        <v>1115365.3590749972</v>
      </c>
    </row>
    <row r="17" spans="1:9">
      <c r="A17" s="11">
        <v>7</v>
      </c>
      <c r="B17" s="12">
        <v>45</v>
      </c>
      <c r="C17" s="13">
        <f t="shared" ca="1" si="2"/>
        <v>28.38082191780822</v>
      </c>
      <c r="D17" s="94" t="s">
        <v>149</v>
      </c>
      <c r="E17" s="12" t="s">
        <v>63</v>
      </c>
      <c r="F17" s="12">
        <v>0.52</v>
      </c>
      <c r="G17" s="14">
        <v>68017</v>
      </c>
      <c r="H17" s="15">
        <f t="shared" si="0"/>
        <v>90666.661017869934</v>
      </c>
      <c r="I17" s="95">
        <f t="shared" si="1"/>
        <v>62262.55129730732</v>
      </c>
    </row>
    <row r="18" spans="1:9">
      <c r="A18" s="11">
        <v>7</v>
      </c>
      <c r="B18" s="12">
        <v>45</v>
      </c>
      <c r="C18" s="13">
        <f t="shared" ca="1" si="2"/>
        <v>28.38082191780822</v>
      </c>
      <c r="D18" s="94" t="s">
        <v>76</v>
      </c>
      <c r="E18" s="12" t="s">
        <v>65</v>
      </c>
      <c r="F18" s="12">
        <v>8</v>
      </c>
      <c r="G18" s="14">
        <v>392408</v>
      </c>
      <c r="H18" s="15">
        <f t="shared" si="0"/>
        <v>523079.8641030963</v>
      </c>
      <c r="I18" s="95">
        <f t="shared" si="1"/>
        <v>359209.06875448441</v>
      </c>
    </row>
    <row r="19" spans="1:9">
      <c r="A19" s="11">
        <v>7</v>
      </c>
      <c r="B19" s="12">
        <v>45</v>
      </c>
      <c r="C19" s="13">
        <f t="shared" ca="1" si="2"/>
        <v>28.38082191780822</v>
      </c>
      <c r="D19" s="94" t="s">
        <v>150</v>
      </c>
      <c r="E19" s="12" t="s">
        <v>65</v>
      </c>
      <c r="F19" s="12">
        <v>22</v>
      </c>
      <c r="G19" s="14">
        <v>539550</v>
      </c>
      <c r="H19" s="15">
        <f t="shared" si="0"/>
        <v>719220.15014175454</v>
      </c>
      <c r="I19" s="95">
        <f t="shared" si="1"/>
        <v>493902.40017145948</v>
      </c>
    </row>
    <row r="20" spans="1:9">
      <c r="A20" s="11">
        <v>7</v>
      </c>
      <c r="B20" s="12">
        <v>45</v>
      </c>
      <c r="C20" s="13">
        <f t="shared" ca="1" si="2"/>
        <v>28.38082191780822</v>
      </c>
      <c r="D20" s="94" t="s">
        <v>151</v>
      </c>
      <c r="E20" s="12" t="s">
        <v>63</v>
      </c>
      <c r="F20" s="12">
        <v>0.28000000000000003</v>
      </c>
      <c r="G20" s="14">
        <v>2395673</v>
      </c>
      <c r="H20" s="15">
        <f t="shared" si="0"/>
        <v>3193432.1096294089</v>
      </c>
      <c r="I20" s="95">
        <f t="shared" si="1"/>
        <v>2192991.6499415454</v>
      </c>
    </row>
    <row r="21" spans="1:9">
      <c r="A21" s="11">
        <v>7</v>
      </c>
      <c r="B21" s="12">
        <v>45</v>
      </c>
      <c r="C21" s="13">
        <f t="shared" ca="1" si="2"/>
        <v>28.38082191780822</v>
      </c>
      <c r="D21" s="94" t="s">
        <v>78</v>
      </c>
      <c r="E21" s="12" t="s">
        <v>65</v>
      </c>
      <c r="F21" s="12">
        <v>7</v>
      </c>
      <c r="G21" s="14">
        <v>4944961</v>
      </c>
      <c r="H21" s="15">
        <f t="shared" si="0"/>
        <v>6591633.0142991766</v>
      </c>
      <c r="I21" s="95">
        <f t="shared" si="1"/>
        <v>4526601.9954670751</v>
      </c>
    </row>
    <row r="22" spans="1:9">
      <c r="A22" s="11">
        <v>7</v>
      </c>
      <c r="B22" s="12">
        <v>45</v>
      </c>
      <c r="C22" s="13">
        <f t="shared" ca="1" si="2"/>
        <v>28.38082191780822</v>
      </c>
      <c r="D22" s="94" t="s">
        <v>152</v>
      </c>
      <c r="E22" s="12" t="s">
        <v>65</v>
      </c>
      <c r="F22" s="12">
        <v>20</v>
      </c>
      <c r="G22" s="14">
        <v>490500</v>
      </c>
      <c r="H22" s="15">
        <f t="shared" si="0"/>
        <v>653836.5001288678</v>
      </c>
      <c r="I22" s="95">
        <f t="shared" si="1"/>
        <v>449002.18197405414</v>
      </c>
    </row>
    <row r="23" spans="1:9">
      <c r="A23" s="11">
        <v>7</v>
      </c>
      <c r="B23" s="12">
        <v>45</v>
      </c>
      <c r="C23" s="13">
        <f t="shared" ca="1" si="2"/>
        <v>28.38082191780822</v>
      </c>
      <c r="D23" s="94" t="s">
        <v>153</v>
      </c>
      <c r="E23" s="12" t="s">
        <v>65</v>
      </c>
      <c r="F23" s="12">
        <v>8</v>
      </c>
      <c r="G23" s="14">
        <v>261592</v>
      </c>
      <c r="H23" s="15">
        <f t="shared" si="0"/>
        <v>348702.13606872736</v>
      </c>
      <c r="I23" s="95">
        <f t="shared" si="1"/>
        <v>239460.507210921</v>
      </c>
    </row>
    <row r="24" spans="1:9">
      <c r="A24" s="16">
        <v>12</v>
      </c>
      <c r="B24" s="17">
        <v>35</v>
      </c>
      <c r="C24" s="18">
        <f ca="1">B24-($F$2-$D$2)/365</f>
        <v>18.38082191780822</v>
      </c>
      <c r="D24" s="17" t="s">
        <v>79</v>
      </c>
      <c r="E24" s="17" t="s">
        <v>61</v>
      </c>
      <c r="F24" s="17">
        <f>SUM(F25:F54)</f>
        <v>1685.03</v>
      </c>
      <c r="G24" s="19">
        <f>SUM(G25:G54)</f>
        <v>347847533</v>
      </c>
      <c r="H24" s="19">
        <f>SUM(H25:H54)</f>
        <v>463680761.58038896</v>
      </c>
      <c r="I24" s="20">
        <f>SUM(I25:I54)</f>
        <v>318418555.17082924</v>
      </c>
    </row>
    <row r="25" spans="1:9">
      <c r="A25" s="11">
        <v>12</v>
      </c>
      <c r="B25" s="12">
        <v>35</v>
      </c>
      <c r="C25" s="13">
        <f ca="1">B25-($F$2-$D$2)/365</f>
        <v>18.38082191780822</v>
      </c>
      <c r="D25" s="94" t="s">
        <v>80</v>
      </c>
      <c r="E25" s="12" t="s">
        <v>63</v>
      </c>
      <c r="F25" s="12">
        <v>3.8</v>
      </c>
      <c r="G25" s="21">
        <v>590060</v>
      </c>
      <c r="H25" s="15">
        <f t="shared" ref="H25:H54" si="3">+G25*($I$78/$I$77)</f>
        <v>786549.98015502491</v>
      </c>
      <c r="I25" s="95">
        <f t="shared" ref="I25:I54" si="4">+H25*($I$80/$I$79)</f>
        <v>540139.0978503779</v>
      </c>
    </row>
    <row r="26" spans="1:9">
      <c r="A26" s="11">
        <v>12</v>
      </c>
      <c r="B26" s="12">
        <v>35</v>
      </c>
      <c r="C26" s="13">
        <f t="shared" ref="C26:C54" ca="1" si="5">B26-($F$2-$D$2)/365</f>
        <v>18.38082191780822</v>
      </c>
      <c r="D26" s="94" t="s">
        <v>154</v>
      </c>
      <c r="E26" s="12" t="s">
        <v>65</v>
      </c>
      <c r="F26" s="12">
        <v>12</v>
      </c>
      <c r="G26" s="21">
        <v>4061556</v>
      </c>
      <c r="H26" s="15">
        <f t="shared" si="3"/>
        <v>5414054.1490670815</v>
      </c>
      <c r="I26" s="95">
        <f t="shared" si="4"/>
        <v>3717935.7924766792</v>
      </c>
    </row>
    <row r="27" spans="1:9">
      <c r="A27" s="11">
        <v>12</v>
      </c>
      <c r="B27" s="12">
        <v>35</v>
      </c>
      <c r="C27" s="13">
        <f t="shared" ca="1" si="5"/>
        <v>18.38082191780822</v>
      </c>
      <c r="D27" s="94" t="s">
        <v>82</v>
      </c>
      <c r="E27" s="12" t="s">
        <v>65</v>
      </c>
      <c r="F27" s="12">
        <v>24</v>
      </c>
      <c r="G27" s="21">
        <v>12111672</v>
      </c>
      <c r="H27" s="15">
        <f t="shared" si="3"/>
        <v>16144858.779182067</v>
      </c>
      <c r="I27" s="95">
        <f t="shared" si="4"/>
        <v>11086987.06494201</v>
      </c>
    </row>
    <row r="28" spans="1:9">
      <c r="A28" s="11">
        <v>12</v>
      </c>
      <c r="B28" s="12">
        <v>35</v>
      </c>
      <c r="C28" s="13">
        <f t="shared" ca="1" si="5"/>
        <v>18.38082191780822</v>
      </c>
      <c r="D28" s="94" t="s">
        <v>155</v>
      </c>
      <c r="E28" s="12" t="s">
        <v>67</v>
      </c>
      <c r="F28" s="12">
        <v>9</v>
      </c>
      <c r="G28" s="21">
        <v>1378566</v>
      </c>
      <c r="H28" s="15">
        <f t="shared" si="3"/>
        <v>1837628.478362187</v>
      </c>
      <c r="I28" s="95">
        <f t="shared" si="4"/>
        <v>1261935.0499393351</v>
      </c>
    </row>
    <row r="29" spans="1:9">
      <c r="A29" s="11">
        <v>12</v>
      </c>
      <c r="B29" s="12">
        <v>35</v>
      </c>
      <c r="C29" s="13">
        <f t="shared" ca="1" si="5"/>
        <v>18.38082191780822</v>
      </c>
      <c r="D29" s="94" t="s">
        <v>84</v>
      </c>
      <c r="E29" s="12" t="s">
        <v>65</v>
      </c>
      <c r="F29" s="12">
        <v>36</v>
      </c>
      <c r="G29" s="21">
        <v>1612980</v>
      </c>
      <c r="H29" s="15">
        <f t="shared" si="3"/>
        <v>2150102.340423774</v>
      </c>
      <c r="I29" s="95">
        <f t="shared" si="4"/>
        <v>1476516.9000622013</v>
      </c>
    </row>
    <row r="30" spans="1:9">
      <c r="A30" s="11">
        <v>12</v>
      </c>
      <c r="B30" s="12">
        <v>35</v>
      </c>
      <c r="C30" s="13">
        <f t="shared" ca="1" si="5"/>
        <v>18.38082191780822</v>
      </c>
      <c r="D30" s="94" t="s">
        <v>85</v>
      </c>
      <c r="E30" s="12" t="s">
        <v>65</v>
      </c>
      <c r="F30" s="12">
        <v>36</v>
      </c>
      <c r="G30" s="21">
        <v>847188</v>
      </c>
      <c r="H30" s="15">
        <f t="shared" si="3"/>
        <v>1129301.6042225794</v>
      </c>
      <c r="I30" s="95">
        <f t="shared" si="4"/>
        <v>775513.27327672765</v>
      </c>
    </row>
    <row r="31" spans="1:9">
      <c r="A31" s="11">
        <v>12</v>
      </c>
      <c r="B31" s="12">
        <v>35</v>
      </c>
      <c r="C31" s="13">
        <f t="shared" ca="1" si="5"/>
        <v>18.38082191780822</v>
      </c>
      <c r="D31" s="94" t="s">
        <v>86</v>
      </c>
      <c r="E31" s="12" t="s">
        <v>65</v>
      </c>
      <c r="F31" s="12">
        <v>67</v>
      </c>
      <c r="G31" s="21">
        <v>1379664</v>
      </c>
      <c r="H31" s="15">
        <f t="shared" si="3"/>
        <v>1839092.1123624754</v>
      </c>
      <c r="I31" s="95">
        <f t="shared" si="4"/>
        <v>1262940.1557411852</v>
      </c>
    </row>
    <row r="32" spans="1:9">
      <c r="A32" s="11">
        <v>12</v>
      </c>
      <c r="B32" s="12">
        <v>35</v>
      </c>
      <c r="C32" s="13">
        <f t="shared" ca="1" si="5"/>
        <v>18.38082191780822</v>
      </c>
      <c r="D32" s="94" t="s">
        <v>87</v>
      </c>
      <c r="E32" s="12" t="s">
        <v>65</v>
      </c>
      <c r="F32" s="12">
        <v>51</v>
      </c>
      <c r="G32" s="21">
        <v>11230863</v>
      </c>
      <c r="H32" s="15">
        <f t="shared" si="3"/>
        <v>14970740.381950654</v>
      </c>
      <c r="I32" s="95">
        <f t="shared" si="4"/>
        <v>10280697.232317371</v>
      </c>
    </row>
    <row r="33" spans="1:9">
      <c r="A33" s="11">
        <v>12</v>
      </c>
      <c r="B33" s="12">
        <v>35</v>
      </c>
      <c r="C33" s="13">
        <f t="shared" ca="1" si="5"/>
        <v>18.38082191780822</v>
      </c>
      <c r="D33" s="94" t="s">
        <v>88</v>
      </c>
      <c r="E33" s="12" t="s">
        <v>65</v>
      </c>
      <c r="F33" s="12">
        <v>63</v>
      </c>
      <c r="G33" s="21">
        <v>4714290</v>
      </c>
      <c r="H33" s="15">
        <f t="shared" si="3"/>
        <v>6284148.5712385727</v>
      </c>
      <c r="I33" s="95">
        <f t="shared" si="4"/>
        <v>4315446.4759601699</v>
      </c>
    </row>
    <row r="34" spans="1:9">
      <c r="A34" s="11">
        <v>12</v>
      </c>
      <c r="B34" s="12">
        <v>35</v>
      </c>
      <c r="C34" s="13">
        <f t="shared" ca="1" si="5"/>
        <v>18.38082191780822</v>
      </c>
      <c r="D34" s="94" t="s">
        <v>89</v>
      </c>
      <c r="E34" s="12" t="s">
        <v>65</v>
      </c>
      <c r="F34" s="12">
        <v>53</v>
      </c>
      <c r="G34" s="21">
        <v>2913675</v>
      </c>
      <c r="H34" s="15">
        <f t="shared" si="3"/>
        <v>3883928.7757655024</v>
      </c>
      <c r="I34" s="95">
        <f t="shared" si="4"/>
        <v>2667169.077600922</v>
      </c>
    </row>
    <row r="35" spans="1:9">
      <c r="A35" s="11">
        <v>12</v>
      </c>
      <c r="B35" s="12">
        <v>35</v>
      </c>
      <c r="C35" s="13">
        <f t="shared" ca="1" si="5"/>
        <v>18.38082191780822</v>
      </c>
      <c r="D35" s="94" t="s">
        <v>156</v>
      </c>
      <c r="E35" s="12" t="s">
        <v>65</v>
      </c>
      <c r="F35" s="12">
        <v>147</v>
      </c>
      <c r="G35" s="21">
        <v>32722935</v>
      </c>
      <c r="H35" s="15">
        <f t="shared" si="3"/>
        <v>43619672.363597207</v>
      </c>
      <c r="I35" s="95">
        <f t="shared" si="4"/>
        <v>29954473.426289793</v>
      </c>
    </row>
    <row r="36" spans="1:9">
      <c r="A36" s="11">
        <v>12</v>
      </c>
      <c r="B36" s="12">
        <v>35</v>
      </c>
      <c r="C36" s="13">
        <f t="shared" ca="1" si="5"/>
        <v>18.38082191780822</v>
      </c>
      <c r="D36" s="94" t="s">
        <v>91</v>
      </c>
      <c r="E36" s="12" t="s">
        <v>65</v>
      </c>
      <c r="F36" s="12">
        <v>71</v>
      </c>
      <c r="G36" s="21">
        <v>2644111</v>
      </c>
      <c r="H36" s="15">
        <f t="shared" si="3"/>
        <v>3524599.9636946805</v>
      </c>
      <c r="I36" s="95">
        <f t="shared" si="4"/>
        <v>2420411.0262621776</v>
      </c>
    </row>
    <row r="37" spans="1:9">
      <c r="A37" s="11">
        <v>12</v>
      </c>
      <c r="B37" s="12">
        <v>35</v>
      </c>
      <c r="C37" s="13">
        <f t="shared" ca="1" si="5"/>
        <v>18.38082191780822</v>
      </c>
      <c r="D37" s="94" t="s">
        <v>92</v>
      </c>
      <c r="E37" s="12" t="s">
        <v>65</v>
      </c>
      <c r="F37" s="12">
        <v>15</v>
      </c>
      <c r="G37" s="21">
        <v>887175</v>
      </c>
      <c r="H37" s="15">
        <f t="shared" si="3"/>
        <v>1182604.275233085</v>
      </c>
      <c r="I37" s="95">
        <f t="shared" si="4"/>
        <v>812117.24932279589</v>
      </c>
    </row>
    <row r="38" spans="1:9">
      <c r="A38" s="11">
        <v>12</v>
      </c>
      <c r="B38" s="12">
        <v>35</v>
      </c>
      <c r="C38" s="13">
        <f t="shared" ca="1" si="5"/>
        <v>18.38082191780822</v>
      </c>
      <c r="D38" s="94" t="s">
        <v>93</v>
      </c>
      <c r="E38" s="12" t="s">
        <v>63</v>
      </c>
      <c r="F38" s="12">
        <v>2.2000000000000002</v>
      </c>
      <c r="G38" s="21">
        <v>46936501</v>
      </c>
      <c r="H38" s="15">
        <f t="shared" si="3"/>
        <v>62566355.845331505</v>
      </c>
      <c r="I38" s="95">
        <f t="shared" si="4"/>
        <v>42965527.753776498</v>
      </c>
    </row>
    <row r="39" spans="1:9">
      <c r="A39" s="11">
        <v>12</v>
      </c>
      <c r="B39" s="12">
        <v>35</v>
      </c>
      <c r="C39" s="13">
        <f t="shared" ca="1" si="5"/>
        <v>18.38082191780822</v>
      </c>
      <c r="D39" s="94" t="s">
        <v>94</v>
      </c>
      <c r="E39" s="12" t="s">
        <v>63</v>
      </c>
      <c r="F39" s="12">
        <v>1.91</v>
      </c>
      <c r="G39" s="21">
        <v>33855564</v>
      </c>
      <c r="H39" s="15">
        <f t="shared" si="3"/>
        <v>45129466.820894785</v>
      </c>
      <c r="I39" s="95">
        <f t="shared" si="4"/>
        <v>30991278.50756827</v>
      </c>
    </row>
    <row r="40" spans="1:9">
      <c r="A40" s="11">
        <v>12</v>
      </c>
      <c r="B40" s="12">
        <v>35</v>
      </c>
      <c r="C40" s="13">
        <f t="shared" ca="1" si="5"/>
        <v>18.38082191780822</v>
      </c>
      <c r="D40" s="94" t="s">
        <v>157</v>
      </c>
      <c r="E40" s="12" t="s">
        <v>63</v>
      </c>
      <c r="F40" s="12">
        <v>0.32</v>
      </c>
      <c r="G40" s="21">
        <v>6434902</v>
      </c>
      <c r="H40" s="15">
        <f t="shared" si="3"/>
        <v>8577724.3676906247</v>
      </c>
      <c r="I40" s="95">
        <f t="shared" si="4"/>
        <v>5890489.3757170327</v>
      </c>
    </row>
    <row r="41" spans="1:9">
      <c r="A41" s="11">
        <v>12</v>
      </c>
      <c r="B41" s="12">
        <v>35</v>
      </c>
      <c r="C41" s="13">
        <f t="shared" ca="1" si="5"/>
        <v>18.38082191780822</v>
      </c>
      <c r="D41" s="94" t="s">
        <v>95</v>
      </c>
      <c r="E41" s="12" t="s">
        <v>65</v>
      </c>
      <c r="F41" s="12">
        <v>50</v>
      </c>
      <c r="G41" s="21">
        <v>5418250</v>
      </c>
      <c r="H41" s="15">
        <f t="shared" si="3"/>
        <v>7222527.2514235228</v>
      </c>
      <c r="I41" s="95">
        <f t="shared" si="4"/>
        <v>4959849.2813066645</v>
      </c>
    </row>
    <row r="42" spans="1:9">
      <c r="A42" s="11">
        <v>12</v>
      </c>
      <c r="B42" s="12">
        <v>35</v>
      </c>
      <c r="C42" s="13">
        <f t="shared" ca="1" si="5"/>
        <v>18.38082191780822</v>
      </c>
      <c r="D42" s="94" t="s">
        <v>158</v>
      </c>
      <c r="E42" s="12" t="s">
        <v>63</v>
      </c>
      <c r="F42" s="12">
        <v>4.8</v>
      </c>
      <c r="G42" s="21">
        <v>1086072</v>
      </c>
      <c r="H42" s="15">
        <f t="shared" si="3"/>
        <v>1447733.9762853407</v>
      </c>
      <c r="I42" s="95">
        <f t="shared" si="4"/>
        <v>994186.94756559597</v>
      </c>
    </row>
    <row r="43" spans="1:9">
      <c r="A43" s="11">
        <v>12</v>
      </c>
      <c r="B43" s="12">
        <v>35</v>
      </c>
      <c r="C43" s="13">
        <f t="shared" ca="1" si="5"/>
        <v>18.38082191780822</v>
      </c>
      <c r="D43" s="94" t="s">
        <v>159</v>
      </c>
      <c r="E43" s="12" t="s">
        <v>130</v>
      </c>
      <c r="F43" s="12">
        <v>117</v>
      </c>
      <c r="G43" s="21">
        <v>3825783</v>
      </c>
      <c r="H43" s="15">
        <f t="shared" si="3"/>
        <v>5099768.7400051374</v>
      </c>
      <c r="I43" s="95">
        <f t="shared" si="4"/>
        <v>3502109.9179597194</v>
      </c>
    </row>
    <row r="44" spans="1:9">
      <c r="A44" s="11">
        <v>12</v>
      </c>
      <c r="B44" s="12">
        <v>35</v>
      </c>
      <c r="C44" s="13">
        <f t="shared" ca="1" si="5"/>
        <v>18.38082191780822</v>
      </c>
      <c r="D44" s="94" t="s">
        <v>160</v>
      </c>
      <c r="E44" s="12" t="s">
        <v>161</v>
      </c>
      <c r="F44" s="12">
        <v>87</v>
      </c>
      <c r="G44" s="21">
        <v>1422537</v>
      </c>
      <c r="H44" s="15">
        <f t="shared" si="3"/>
        <v>1896241.8213737393</v>
      </c>
      <c r="I44" s="95">
        <f t="shared" si="4"/>
        <v>1302185.9672555046</v>
      </c>
    </row>
    <row r="45" spans="1:9">
      <c r="A45" s="11">
        <v>12</v>
      </c>
      <c r="B45" s="12">
        <v>35</v>
      </c>
      <c r="C45" s="13">
        <f t="shared" ca="1" si="5"/>
        <v>18.38082191780822</v>
      </c>
      <c r="D45" s="94" t="s">
        <v>162</v>
      </c>
      <c r="E45" s="12" t="s">
        <v>130</v>
      </c>
      <c r="F45" s="12">
        <v>10</v>
      </c>
      <c r="G45" s="21">
        <v>1048900</v>
      </c>
      <c r="H45" s="15">
        <f t="shared" si="3"/>
        <v>1398183.7002755748</v>
      </c>
      <c r="I45" s="95">
        <f t="shared" si="4"/>
        <v>960159.81380751345</v>
      </c>
    </row>
    <row r="46" spans="1:9">
      <c r="A46" s="11">
        <v>12</v>
      </c>
      <c r="B46" s="12">
        <v>35</v>
      </c>
      <c r="C46" s="13">
        <f t="shared" ca="1" si="5"/>
        <v>18.38082191780822</v>
      </c>
      <c r="D46" s="94" t="s">
        <v>163</v>
      </c>
      <c r="E46" s="12" t="s">
        <v>130</v>
      </c>
      <c r="F46" s="12">
        <v>6</v>
      </c>
      <c r="G46" s="21">
        <v>307890</v>
      </c>
      <c r="H46" s="15">
        <f t="shared" si="3"/>
        <v>410417.37008089112</v>
      </c>
      <c r="I46" s="95">
        <f t="shared" si="4"/>
        <v>281841.55312536494</v>
      </c>
    </row>
    <row r="47" spans="1:9">
      <c r="A47" s="11">
        <v>12</v>
      </c>
      <c r="B47" s="12">
        <v>35</v>
      </c>
      <c r="C47" s="13">
        <f t="shared" ca="1" si="5"/>
        <v>18.38082191780822</v>
      </c>
      <c r="D47" s="94" t="s">
        <v>132</v>
      </c>
      <c r="E47" s="12" t="s">
        <v>130</v>
      </c>
      <c r="F47" s="12">
        <v>164</v>
      </c>
      <c r="G47" s="21">
        <v>10547004</v>
      </c>
      <c r="H47" s="15">
        <f t="shared" si="3"/>
        <v>14059156.334770987</v>
      </c>
      <c r="I47" s="95">
        <f t="shared" si="4"/>
        <v>9654694.820161216</v>
      </c>
    </row>
    <row r="48" spans="1:9">
      <c r="A48" s="11">
        <v>12</v>
      </c>
      <c r="B48" s="12">
        <v>35</v>
      </c>
      <c r="C48" s="13">
        <f t="shared" ca="1" si="5"/>
        <v>18.38082191780822</v>
      </c>
      <c r="D48" s="94" t="s">
        <v>164</v>
      </c>
      <c r="E48" s="12" t="s">
        <v>65</v>
      </c>
      <c r="F48" s="12">
        <v>37</v>
      </c>
      <c r="G48" s="21">
        <v>26063651</v>
      </c>
      <c r="H48" s="15">
        <f t="shared" si="3"/>
        <v>34742846.789847635</v>
      </c>
      <c r="I48" s="95">
        <f t="shared" si="4"/>
        <v>23858585.462202318</v>
      </c>
    </row>
    <row r="49" spans="1:9">
      <c r="A49" s="11">
        <v>12</v>
      </c>
      <c r="B49" s="12">
        <v>35</v>
      </c>
      <c r="C49" s="13">
        <f t="shared" ca="1" si="5"/>
        <v>18.38082191780822</v>
      </c>
      <c r="D49" s="94" t="s">
        <v>165</v>
      </c>
      <c r="E49" s="12" t="s">
        <v>65</v>
      </c>
      <c r="F49" s="12">
        <v>400</v>
      </c>
      <c r="G49" s="21">
        <v>77650000</v>
      </c>
      <c r="H49" s="15">
        <f t="shared" si="3"/>
        <v>103507450.02040078</v>
      </c>
      <c r="I49" s="95">
        <f t="shared" si="4"/>
        <v>71080569.684577569</v>
      </c>
    </row>
    <row r="50" spans="1:9">
      <c r="A50" s="11">
        <v>12</v>
      </c>
      <c r="B50" s="12">
        <v>35</v>
      </c>
      <c r="C50" s="13">
        <f t="shared" ca="1" si="5"/>
        <v>18.38082191780822</v>
      </c>
      <c r="D50" s="94" t="s">
        <v>102</v>
      </c>
      <c r="E50" s="12" t="s">
        <v>130</v>
      </c>
      <c r="F50" s="12">
        <v>200</v>
      </c>
      <c r="G50" s="21">
        <v>48707400</v>
      </c>
      <c r="H50" s="15">
        <f t="shared" si="3"/>
        <v>64926964.21279677</v>
      </c>
      <c r="I50" s="95">
        <f t="shared" si="4"/>
        <v>44586603.217702433</v>
      </c>
    </row>
    <row r="51" spans="1:9">
      <c r="A51" s="11">
        <v>12</v>
      </c>
      <c r="B51" s="12">
        <v>35</v>
      </c>
      <c r="C51" s="13">
        <f t="shared" ref="C51:C53" ca="1" si="6">B51-($F$2-$D$2)/365</f>
        <v>18.38082191780822</v>
      </c>
      <c r="D51" s="94" t="s">
        <v>133</v>
      </c>
      <c r="E51" s="12" t="s">
        <v>65</v>
      </c>
      <c r="F51" s="12">
        <v>1</v>
      </c>
      <c r="G51" s="21">
        <v>247367</v>
      </c>
      <c r="H51" s="15">
        <f t="shared" si="3"/>
        <v>329740.21106499009</v>
      </c>
      <c r="I51" s="95">
        <f t="shared" si="4"/>
        <v>226438.98623522089</v>
      </c>
    </row>
    <row r="52" spans="1:9">
      <c r="A52" s="11">
        <v>12</v>
      </c>
      <c r="B52" s="12">
        <v>35</v>
      </c>
      <c r="C52" s="13">
        <f t="shared" ca="1" si="6"/>
        <v>18.38082191780822</v>
      </c>
      <c r="D52" s="94" t="s">
        <v>103</v>
      </c>
      <c r="E52" s="12" t="s">
        <v>148</v>
      </c>
      <c r="F52" s="12">
        <v>5</v>
      </c>
      <c r="G52" s="21">
        <v>2127625</v>
      </c>
      <c r="H52" s="15">
        <f t="shared" si="3"/>
        <v>2836124.1255589854</v>
      </c>
      <c r="I52" s="95">
        <f t="shared" si="4"/>
        <v>1947621.3403110029</v>
      </c>
    </row>
    <row r="53" spans="1:9">
      <c r="A53" s="11">
        <v>12</v>
      </c>
      <c r="B53" s="12">
        <v>35</v>
      </c>
      <c r="C53" s="13">
        <f t="shared" ca="1" si="6"/>
        <v>18.38082191780822</v>
      </c>
      <c r="D53" s="94" t="s">
        <v>166</v>
      </c>
      <c r="E53" s="12" t="s">
        <v>65</v>
      </c>
      <c r="F53" s="12">
        <v>1</v>
      </c>
      <c r="G53" s="21">
        <v>1707292</v>
      </c>
      <c r="H53" s="15">
        <f t="shared" si="3"/>
        <v>2275820.2364485525</v>
      </c>
      <c r="I53" s="95">
        <f t="shared" si="4"/>
        <v>1562849.8129803196</v>
      </c>
    </row>
    <row r="54" spans="1:9">
      <c r="A54" s="11">
        <v>12</v>
      </c>
      <c r="B54" s="12">
        <v>35</v>
      </c>
      <c r="C54" s="13">
        <f t="shared" ca="1" si="5"/>
        <v>18.38082191780822</v>
      </c>
      <c r="D54" s="94" t="s">
        <v>167</v>
      </c>
      <c r="E54" s="12" t="s">
        <v>168</v>
      </c>
      <c r="F54" s="12">
        <v>10</v>
      </c>
      <c r="G54" s="21">
        <v>3366060</v>
      </c>
      <c r="H54" s="15">
        <f t="shared" si="3"/>
        <v>4486957.9808843564</v>
      </c>
      <c r="I54" s="95">
        <f t="shared" si="4"/>
        <v>3081280.9065353409</v>
      </c>
    </row>
    <row r="55" spans="1:9">
      <c r="A55" s="16">
        <v>11</v>
      </c>
      <c r="B55" s="17">
        <v>25</v>
      </c>
      <c r="C55" s="18">
        <f ca="1">B55-($F$2-$D$2)/365</f>
        <v>8.3808219178082197</v>
      </c>
      <c r="D55" s="17" t="s">
        <v>105</v>
      </c>
      <c r="E55" s="17" t="s">
        <v>106</v>
      </c>
      <c r="F55" s="17">
        <f>SUM(F58:F58)</f>
        <v>9</v>
      </c>
      <c r="G55" s="19">
        <f>SUM(G56:G58)</f>
        <v>94048308</v>
      </c>
      <c r="H55" s="19">
        <f>SUM(H56:H58)</f>
        <v>125366394.58870906</v>
      </c>
      <c r="I55" s="20">
        <f>SUM(I56:I58)</f>
        <v>86091530.077406496</v>
      </c>
    </row>
    <row r="56" spans="1:9">
      <c r="A56" s="11">
        <v>11</v>
      </c>
      <c r="B56" s="11">
        <v>25</v>
      </c>
      <c r="C56" s="13">
        <f ca="1">B56-($F$2-$D$2)/365</f>
        <v>8.3808219178082197</v>
      </c>
      <c r="D56" s="94" t="s">
        <v>169</v>
      </c>
      <c r="E56" s="12" t="s">
        <v>65</v>
      </c>
      <c r="F56" s="94">
        <v>5</v>
      </c>
      <c r="G56" s="15">
        <v>35320090</v>
      </c>
      <c r="H56" s="95">
        <v>47081679.979279555</v>
      </c>
      <c r="I56" s="15">
        <v>32331901.075473942</v>
      </c>
    </row>
    <row r="57" spans="1:9">
      <c r="A57" s="11">
        <v>11</v>
      </c>
      <c r="B57" s="11">
        <v>25</v>
      </c>
      <c r="C57" s="13">
        <f ca="1">B57-($F$2-$D$2)/365</f>
        <v>8.3808219178082197</v>
      </c>
      <c r="D57" s="94" t="s">
        <v>170</v>
      </c>
      <c r="E57" s="12" t="s">
        <v>65</v>
      </c>
      <c r="F57" s="94">
        <v>1</v>
      </c>
      <c r="G57" s="15">
        <v>4980641</v>
      </c>
      <c r="H57" s="95">
        <v>6639194.4543085508</v>
      </c>
      <c r="I57" s="15">
        <v>4559263.3570426805</v>
      </c>
    </row>
    <row r="58" spans="1:9" ht="15" thickBot="1">
      <c r="A58" s="11">
        <v>11</v>
      </c>
      <c r="B58" s="11">
        <v>25</v>
      </c>
      <c r="C58" s="13">
        <f ca="1">B58-($F$2-$D$2)/365</f>
        <v>8.3808219178082197</v>
      </c>
      <c r="D58" s="94" t="s">
        <v>171</v>
      </c>
      <c r="E58" s="12" t="s">
        <v>148</v>
      </c>
      <c r="F58" s="94">
        <v>9</v>
      </c>
      <c r="G58" s="15">
        <v>53747577</v>
      </c>
      <c r="H58" s="95">
        <v>71645520.155120954</v>
      </c>
      <c r="I58" s="15">
        <v>49200365.644889876</v>
      </c>
    </row>
    <row r="59" spans="1:9" ht="15" thickBot="1">
      <c r="A59" s="24"/>
      <c r="B59" s="24"/>
      <c r="C59" s="24"/>
      <c r="D59" s="25"/>
      <c r="E59" s="26" t="s">
        <v>110</v>
      </c>
      <c r="F59" s="27">
        <f>F55+F24+F4</f>
        <v>1810.83</v>
      </c>
      <c r="G59" s="28">
        <f>G55+G24+G4</f>
        <v>460553363</v>
      </c>
      <c r="H59" s="28">
        <f>H55+H24+H4</f>
        <v>613917632.99999988</v>
      </c>
      <c r="I59" s="29">
        <f>I55+I24+I4</f>
        <v>421589123.14472687</v>
      </c>
    </row>
    <row r="60" spans="1:9" ht="15" thickBot="1"/>
    <row r="61" spans="1:9" ht="15" thickBot="1">
      <c r="A61" s="154" t="s">
        <v>111</v>
      </c>
      <c r="B61" s="155"/>
      <c r="C61" s="155"/>
      <c r="D61" s="155"/>
      <c r="E61" s="155"/>
      <c r="F61" s="155"/>
      <c r="G61" s="150"/>
      <c r="H61" s="150"/>
      <c r="I61" s="151"/>
    </row>
    <row r="62" spans="1:9" ht="15" thickBot="1">
      <c r="A62" s="152" t="s">
        <v>49</v>
      </c>
      <c r="B62" s="153"/>
      <c r="C62" s="153"/>
      <c r="D62" s="1">
        <v>44279</v>
      </c>
      <c r="E62" s="2" t="s">
        <v>50</v>
      </c>
      <c r="F62" s="3">
        <f ca="1">TODAY()</f>
        <v>46243</v>
      </c>
      <c r="G62" s="30"/>
      <c r="H62" s="30"/>
      <c r="I62" s="31"/>
    </row>
    <row r="63" spans="1:9" ht="15" thickBot="1">
      <c r="A63" s="32" t="s">
        <v>112</v>
      </c>
      <c r="B63" s="33" t="s">
        <v>52</v>
      </c>
      <c r="C63" s="33" t="s">
        <v>53</v>
      </c>
      <c r="D63" s="33" t="s">
        <v>54</v>
      </c>
      <c r="E63" s="33" t="s">
        <v>55</v>
      </c>
      <c r="F63" s="33" t="s">
        <v>56</v>
      </c>
      <c r="G63" s="33" t="s">
        <v>57</v>
      </c>
      <c r="H63" s="33" t="s">
        <v>58</v>
      </c>
      <c r="I63" s="34" t="s">
        <v>59</v>
      </c>
    </row>
    <row r="64" spans="1:9">
      <c r="A64" s="5">
        <f t="shared" ref="A64:I64" si="7">A4</f>
        <v>7</v>
      </c>
      <c r="B64" s="6">
        <f t="shared" si="7"/>
        <v>45</v>
      </c>
      <c r="C64" s="7">
        <f t="shared" ca="1" si="7"/>
        <v>28.38082191780822</v>
      </c>
      <c r="D64" s="35" t="str">
        <f t="shared" si="7"/>
        <v>Líneas aéreas</v>
      </c>
      <c r="E64" s="6" t="str">
        <f t="shared" si="7"/>
        <v>Varias</v>
      </c>
      <c r="F64" s="6">
        <f t="shared" si="7"/>
        <v>116.80000000000001</v>
      </c>
      <c r="G64" s="8">
        <f t="shared" si="7"/>
        <v>18657522</v>
      </c>
      <c r="H64" s="8">
        <f t="shared" si="7"/>
        <v>24870476.830901843</v>
      </c>
      <c r="I64" s="9">
        <f t="shared" si="7"/>
        <v>17079037.896491166</v>
      </c>
    </row>
    <row r="65" spans="1:9">
      <c r="A65" s="16">
        <f t="shared" ref="A65:I65" si="8">A24</f>
        <v>12</v>
      </c>
      <c r="B65" s="17">
        <f t="shared" si="8"/>
        <v>35</v>
      </c>
      <c r="C65" s="18">
        <f t="shared" ca="1" si="8"/>
        <v>18.38082191780822</v>
      </c>
      <c r="D65" s="36" t="str">
        <f t="shared" si="8"/>
        <v>Redes de distribución</v>
      </c>
      <c r="E65" s="17" t="str">
        <f t="shared" si="8"/>
        <v>Varias</v>
      </c>
      <c r="F65" s="17">
        <f t="shared" si="8"/>
        <v>1685.03</v>
      </c>
      <c r="G65" s="37">
        <f t="shared" si="8"/>
        <v>347847533</v>
      </c>
      <c r="H65" s="37">
        <f t="shared" si="8"/>
        <v>463680761.58038896</v>
      </c>
      <c r="I65" s="38">
        <f t="shared" si="8"/>
        <v>318418555.17082924</v>
      </c>
    </row>
    <row r="66" spans="1:9" ht="15" thickBot="1">
      <c r="A66" s="39">
        <f t="shared" ref="A66:I66" si="9">A55</f>
        <v>11</v>
      </c>
      <c r="B66" s="40">
        <f t="shared" si="9"/>
        <v>25</v>
      </c>
      <c r="C66" s="41">
        <f t="shared" ca="1" si="9"/>
        <v>8.3808219178082197</v>
      </c>
      <c r="D66" s="42" t="str">
        <f t="shared" si="9"/>
        <v xml:space="preserve">Transformadores de distribución </v>
      </c>
      <c r="E66" s="40" t="str">
        <f t="shared" si="9"/>
        <v>Und</v>
      </c>
      <c r="F66" s="40">
        <f t="shared" si="9"/>
        <v>9</v>
      </c>
      <c r="G66" s="43">
        <f t="shared" si="9"/>
        <v>94048308</v>
      </c>
      <c r="H66" s="43">
        <f t="shared" si="9"/>
        <v>125366394.58870906</v>
      </c>
      <c r="I66" s="44">
        <f t="shared" si="9"/>
        <v>86091530.077406496</v>
      </c>
    </row>
    <row r="67" spans="1:9" ht="15" thickBot="1">
      <c r="E67" s="26" t="s">
        <v>110</v>
      </c>
      <c r="F67" s="45">
        <f>F66+F65+F64</f>
        <v>1810.83</v>
      </c>
      <c r="G67" s="46">
        <f>G66+G65+G64</f>
        <v>460553363</v>
      </c>
      <c r="H67" s="46">
        <f>H66+H65+H64</f>
        <v>613917632.99999988</v>
      </c>
      <c r="I67" s="47">
        <f>I66+I65+I64</f>
        <v>421589123.14472687</v>
      </c>
    </row>
    <row r="69" spans="1:9" ht="39.6" thickBot="1">
      <c r="A69" s="48" t="s">
        <v>112</v>
      </c>
      <c r="B69" s="49" t="s">
        <v>52</v>
      </c>
      <c r="C69" s="49" t="s">
        <v>53</v>
      </c>
      <c r="D69" s="49" t="s">
        <v>54</v>
      </c>
      <c r="E69" s="50" t="s">
        <v>113</v>
      </c>
      <c r="F69" s="50" t="s">
        <v>114</v>
      </c>
      <c r="G69" s="51"/>
    </row>
    <row r="70" spans="1:9" ht="15" customHeight="1">
      <c r="A70" s="52">
        <v>7</v>
      </c>
      <c r="B70" s="53">
        <v>45</v>
      </c>
      <c r="C70" s="54">
        <v>42.301369863013697</v>
      </c>
      <c r="D70" s="55" t="s">
        <v>115</v>
      </c>
      <c r="E70" s="56">
        <v>39122100</v>
      </c>
      <c r="F70" s="57" t="s">
        <v>116</v>
      </c>
      <c r="G70" s="51"/>
    </row>
    <row r="71" spans="1:9" ht="15" customHeight="1">
      <c r="A71" s="58">
        <v>12</v>
      </c>
      <c r="B71" s="59">
        <v>35</v>
      </c>
      <c r="C71" s="60">
        <v>27.4986301369863</v>
      </c>
      <c r="D71" s="61" t="s">
        <v>117</v>
      </c>
      <c r="E71" s="62">
        <v>39122100</v>
      </c>
      <c r="F71" s="63" t="s">
        <v>116</v>
      </c>
      <c r="G71" s="51"/>
    </row>
    <row r="72" spans="1:9" ht="15" customHeight="1" thickBot="1">
      <c r="A72" s="64">
        <v>11</v>
      </c>
      <c r="B72" s="65">
        <v>25</v>
      </c>
      <c r="C72" s="66">
        <v>17.4986301369863</v>
      </c>
      <c r="D72" s="67" t="s">
        <v>105</v>
      </c>
      <c r="E72" s="68">
        <v>39121001</v>
      </c>
      <c r="F72" s="69" t="s">
        <v>118</v>
      </c>
      <c r="G72" s="51"/>
    </row>
    <row r="77" spans="1:9">
      <c r="H77" s="116" t="s">
        <v>119</v>
      </c>
      <c r="I77" s="117">
        <v>460553363</v>
      </c>
    </row>
    <row r="78" spans="1:9">
      <c r="H78" s="116" t="s">
        <v>120</v>
      </c>
      <c r="I78" s="117">
        <v>613917633</v>
      </c>
    </row>
    <row r="79" spans="1:9">
      <c r="H79" s="116" t="s">
        <v>121</v>
      </c>
      <c r="I79" s="117">
        <v>7412510621</v>
      </c>
    </row>
    <row r="80" spans="1:9">
      <c r="H80" s="116" t="s">
        <v>122</v>
      </c>
      <c r="I80" s="117">
        <v>5090314539</v>
      </c>
    </row>
  </sheetData>
  <mergeCells count="4">
    <mergeCell ref="A1:I1"/>
    <mergeCell ref="A2:C2"/>
    <mergeCell ref="A61:I61"/>
    <mergeCell ref="A62:C62"/>
  </mergeCells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68436-E393-430A-ADF3-973F11FA9FE9}">
  <dimension ref="A1:K76"/>
  <sheetViews>
    <sheetView zoomScale="85" zoomScaleNormal="85" workbookViewId="0">
      <selection activeCell="I61" sqref="I61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40263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28.616438356164384</v>
      </c>
      <c r="D4" s="6" t="s">
        <v>60</v>
      </c>
      <c r="E4" s="6" t="s">
        <v>61</v>
      </c>
      <c r="F4" s="6">
        <f>SUM(F5:F26)</f>
        <v>99.49</v>
      </c>
      <c r="G4" s="8">
        <f>SUM(G5:G26)</f>
        <v>34770573</v>
      </c>
      <c r="H4" s="8">
        <f>SUM(H5:H26)</f>
        <v>46627338.394022137</v>
      </c>
      <c r="I4" s="9">
        <f>SUM(I5:I26)</f>
        <v>32019895.913477141</v>
      </c>
      <c r="K4" s="10">
        <f ca="1">D2-F2</f>
        <v>-5980</v>
      </c>
    </row>
    <row r="5" spans="1:11">
      <c r="A5" s="11">
        <v>7</v>
      </c>
      <c r="B5" s="12">
        <v>45</v>
      </c>
      <c r="C5" s="13">
        <f ca="1">B5-($F$2-$D$2)/365</f>
        <v>28.616438356164384</v>
      </c>
      <c r="D5" s="94" t="s">
        <v>172</v>
      </c>
      <c r="E5" s="12" t="s">
        <v>63</v>
      </c>
      <c r="F5" s="12">
        <v>0.63</v>
      </c>
      <c r="G5" s="14">
        <v>143958</v>
      </c>
      <c r="H5" s="15">
        <f t="shared" ref="H5:H26" si="0">+G5*($I$74/$I$73)</f>
        <v>193047.67800423189</v>
      </c>
      <c r="I5" s="95">
        <f t="shared" ref="I5:I26" si="1">+H5*($I$76/$I$75)</f>
        <v>132569.57761128474</v>
      </c>
      <c r="K5">
        <f ca="1">K4/365</f>
        <v>-16.383561643835616</v>
      </c>
    </row>
    <row r="6" spans="1:11">
      <c r="A6" s="11">
        <v>7</v>
      </c>
      <c r="B6" s="12">
        <v>45</v>
      </c>
      <c r="C6" s="13">
        <f t="shared" ref="C6:C26" ca="1" si="2">B6-($F$2-$D$2)/365</f>
        <v>28.616438356164384</v>
      </c>
      <c r="D6" s="94" t="s">
        <v>173</v>
      </c>
      <c r="E6" s="12" t="s">
        <v>65</v>
      </c>
      <c r="F6" s="12">
        <v>4</v>
      </c>
      <c r="G6" s="14">
        <v>2459412</v>
      </c>
      <c r="H6" s="15">
        <f t="shared" si="0"/>
        <v>3298071.4920722987</v>
      </c>
      <c r="I6" s="95">
        <f t="shared" si="1"/>
        <v>2264849.5395332323</v>
      </c>
    </row>
    <row r="7" spans="1:11">
      <c r="A7" s="11">
        <v>7</v>
      </c>
      <c r="B7" s="12">
        <v>45</v>
      </c>
      <c r="C7" s="13">
        <f t="shared" ca="1" si="2"/>
        <v>28.616438356164384</v>
      </c>
      <c r="D7" s="94" t="s">
        <v>124</v>
      </c>
      <c r="E7" s="12" t="s">
        <v>65</v>
      </c>
      <c r="F7" s="12">
        <v>8</v>
      </c>
      <c r="G7" s="14">
        <v>6395280</v>
      </c>
      <c r="H7" s="15">
        <f t="shared" si="0"/>
        <v>8576070.4801879991</v>
      </c>
      <c r="I7" s="95">
        <f t="shared" si="1"/>
        <v>5889353.6191520933</v>
      </c>
    </row>
    <row r="8" spans="1:11">
      <c r="A8" s="11">
        <v>7</v>
      </c>
      <c r="B8" s="12">
        <v>45</v>
      </c>
      <c r="C8" s="13">
        <f t="shared" ca="1" si="2"/>
        <v>28.616438356164384</v>
      </c>
      <c r="D8" s="94" t="s">
        <v>66</v>
      </c>
      <c r="E8" s="12" t="s">
        <v>67</v>
      </c>
      <c r="F8" s="12">
        <v>4</v>
      </c>
      <c r="G8" s="14">
        <v>748948</v>
      </c>
      <c r="H8" s="15">
        <f t="shared" si="0"/>
        <v>1004339.2680220166</v>
      </c>
      <c r="I8" s="95">
        <f t="shared" si="1"/>
        <v>689699.21791645128</v>
      </c>
    </row>
    <row r="9" spans="1:11">
      <c r="A9" s="11">
        <v>7</v>
      </c>
      <c r="B9" s="12">
        <v>45</v>
      </c>
      <c r="C9" s="13">
        <f t="shared" ca="1" si="2"/>
        <v>28.616438356164384</v>
      </c>
      <c r="D9" s="94" t="s">
        <v>174</v>
      </c>
      <c r="E9" s="12" t="s">
        <v>65</v>
      </c>
      <c r="F9" s="12">
        <v>12</v>
      </c>
      <c r="G9" s="14">
        <v>726720</v>
      </c>
      <c r="H9" s="15">
        <f t="shared" si="0"/>
        <v>974531.52002136316</v>
      </c>
      <c r="I9" s="95">
        <f t="shared" si="1"/>
        <v>669229.66032921302</v>
      </c>
    </row>
    <row r="10" spans="1:11">
      <c r="A10" s="11">
        <v>7</v>
      </c>
      <c r="B10" s="12">
        <v>45</v>
      </c>
      <c r="C10" s="13">
        <f t="shared" ca="1" si="2"/>
        <v>28.616438356164384</v>
      </c>
      <c r="D10" s="94" t="s">
        <v>69</v>
      </c>
      <c r="E10" s="12" t="s">
        <v>65</v>
      </c>
      <c r="F10" s="12">
        <v>12</v>
      </c>
      <c r="G10" s="14">
        <v>546276</v>
      </c>
      <c r="H10" s="15">
        <f t="shared" si="0"/>
        <v>732556.11601605872</v>
      </c>
      <c r="I10" s="95">
        <f t="shared" si="1"/>
        <v>503060.46610248956</v>
      </c>
    </row>
    <row r="11" spans="1:11">
      <c r="A11" s="11">
        <v>7</v>
      </c>
      <c r="B11" s="12">
        <v>45</v>
      </c>
      <c r="C11" s="13">
        <f t="shared" ca="1" si="2"/>
        <v>28.616438356164384</v>
      </c>
      <c r="D11" s="94" t="s">
        <v>70</v>
      </c>
      <c r="E11" s="12" t="s">
        <v>65</v>
      </c>
      <c r="F11" s="12">
        <v>8</v>
      </c>
      <c r="G11" s="14">
        <v>273136</v>
      </c>
      <c r="H11" s="15">
        <f t="shared" si="0"/>
        <v>366275.37600802927</v>
      </c>
      <c r="I11" s="95">
        <f t="shared" si="1"/>
        <v>251528.39126992505</v>
      </c>
    </row>
    <row r="12" spans="1:11">
      <c r="A12" s="11">
        <v>7</v>
      </c>
      <c r="B12" s="12">
        <v>45</v>
      </c>
      <c r="C12" s="13">
        <f t="shared" ca="1" si="2"/>
        <v>28.616438356164384</v>
      </c>
      <c r="D12" s="94" t="s">
        <v>175</v>
      </c>
      <c r="E12" s="12" t="s">
        <v>65</v>
      </c>
      <c r="F12" s="12">
        <v>2</v>
      </c>
      <c r="G12" s="14">
        <v>285474</v>
      </c>
      <c r="H12" s="15">
        <f t="shared" si="0"/>
        <v>382820.63400839199</v>
      </c>
      <c r="I12" s="95">
        <f t="shared" si="1"/>
        <v>262890.34023120563</v>
      </c>
    </row>
    <row r="13" spans="1:11">
      <c r="A13" s="11">
        <v>7</v>
      </c>
      <c r="B13" s="12">
        <v>45</v>
      </c>
      <c r="C13" s="13">
        <f t="shared" ca="1" si="2"/>
        <v>28.616438356164384</v>
      </c>
      <c r="D13" s="94" t="s">
        <v>176</v>
      </c>
      <c r="E13" s="12" t="s">
        <v>65</v>
      </c>
      <c r="F13" s="12">
        <v>1</v>
      </c>
      <c r="G13" s="14">
        <v>161124</v>
      </c>
      <c r="H13" s="15">
        <f t="shared" si="0"/>
        <v>216067.28400473652</v>
      </c>
      <c r="I13" s="95">
        <f t="shared" si="1"/>
        <v>148377.58667834121</v>
      </c>
    </row>
    <row r="14" spans="1:11">
      <c r="A14" s="11">
        <v>7</v>
      </c>
      <c r="B14" s="12">
        <v>45</v>
      </c>
      <c r="C14" s="13">
        <f t="shared" ca="1" si="2"/>
        <v>28.616438356164384</v>
      </c>
      <c r="D14" s="94" t="s">
        <v>177</v>
      </c>
      <c r="E14" s="12" t="s">
        <v>65</v>
      </c>
      <c r="F14" s="12">
        <v>5</v>
      </c>
      <c r="G14" s="14">
        <v>701250</v>
      </c>
      <c r="H14" s="15">
        <f t="shared" si="0"/>
        <v>940376.25002061448</v>
      </c>
      <c r="I14" s="95">
        <f t="shared" si="1"/>
        <v>645774.57522272773</v>
      </c>
    </row>
    <row r="15" spans="1:11">
      <c r="A15" s="11">
        <v>7</v>
      </c>
      <c r="B15" s="12">
        <v>45</v>
      </c>
      <c r="C15" s="13">
        <f t="shared" ca="1" si="2"/>
        <v>28.616438356164384</v>
      </c>
      <c r="D15" s="94" t="s">
        <v>178</v>
      </c>
      <c r="E15" s="12" t="s">
        <v>65</v>
      </c>
      <c r="F15" s="12">
        <v>1</v>
      </c>
      <c r="G15" s="14">
        <v>262343</v>
      </c>
      <c r="H15" s="15">
        <f t="shared" si="0"/>
        <v>351801.96300771204</v>
      </c>
      <c r="I15" s="95">
        <f t="shared" si="1"/>
        <v>241589.21837811914</v>
      </c>
    </row>
    <row r="16" spans="1:11">
      <c r="A16" s="11">
        <v>7</v>
      </c>
      <c r="B16" s="12">
        <v>45</v>
      </c>
      <c r="C16" s="13">
        <f t="shared" ca="1" si="2"/>
        <v>28.616438356164384</v>
      </c>
      <c r="D16" s="94" t="s">
        <v>179</v>
      </c>
      <c r="E16" s="12" t="s">
        <v>65</v>
      </c>
      <c r="F16" s="12">
        <v>7</v>
      </c>
      <c r="G16" s="14">
        <v>2622312</v>
      </c>
      <c r="H16" s="15">
        <f t="shared" si="0"/>
        <v>3516520.3920770874</v>
      </c>
      <c r="I16" s="95">
        <f t="shared" si="1"/>
        <v>2414862.6280234745</v>
      </c>
    </row>
    <row r="17" spans="1:9">
      <c r="A17" s="11">
        <v>7</v>
      </c>
      <c r="B17" s="12">
        <v>45</v>
      </c>
      <c r="C17" s="13">
        <f t="shared" ca="1" si="2"/>
        <v>28.616438356164384</v>
      </c>
      <c r="D17" s="94" t="s">
        <v>180</v>
      </c>
      <c r="E17" s="12" t="s">
        <v>65</v>
      </c>
      <c r="F17" s="12">
        <v>1</v>
      </c>
      <c r="G17" s="14">
        <v>321614</v>
      </c>
      <c r="H17" s="15">
        <f t="shared" si="0"/>
        <v>431284.37400945439</v>
      </c>
      <c r="I17" s="95">
        <f t="shared" si="1"/>
        <v>296171.32867833489</v>
      </c>
    </row>
    <row r="18" spans="1:9">
      <c r="A18" s="11">
        <v>7</v>
      </c>
      <c r="B18" s="12">
        <v>45</v>
      </c>
      <c r="C18" s="13">
        <f t="shared" ca="1" si="2"/>
        <v>28.616438356164384</v>
      </c>
      <c r="D18" s="94" t="s">
        <v>181</v>
      </c>
      <c r="E18" s="12" t="s">
        <v>65</v>
      </c>
      <c r="F18" s="12">
        <v>1</v>
      </c>
      <c r="G18" s="14">
        <v>623022</v>
      </c>
      <c r="H18" s="15">
        <f t="shared" si="0"/>
        <v>835472.50201831479</v>
      </c>
      <c r="I18" s="95">
        <f t="shared" si="1"/>
        <v>573735.14068365667</v>
      </c>
    </row>
    <row r="19" spans="1:9">
      <c r="A19" s="11">
        <v>7</v>
      </c>
      <c r="B19" s="12">
        <v>45</v>
      </c>
      <c r="C19" s="13">
        <f t="shared" ca="1" si="2"/>
        <v>28.616438356164384</v>
      </c>
      <c r="D19" s="94" t="s">
        <v>182</v>
      </c>
      <c r="E19" s="12" t="s">
        <v>65</v>
      </c>
      <c r="F19" s="12">
        <v>9</v>
      </c>
      <c r="G19" s="14">
        <v>5032890</v>
      </c>
      <c r="H19" s="15">
        <f t="shared" si="0"/>
        <v>6749105.4901479501</v>
      </c>
      <c r="I19" s="95">
        <f t="shared" si="1"/>
        <v>4634741.3930733884</v>
      </c>
    </row>
    <row r="20" spans="1:9">
      <c r="A20" s="11">
        <v>7</v>
      </c>
      <c r="B20" s="12">
        <v>45</v>
      </c>
      <c r="C20" s="13">
        <f t="shared" ca="1" si="2"/>
        <v>28.616438356164384</v>
      </c>
      <c r="D20" s="94" t="s">
        <v>183</v>
      </c>
      <c r="E20" s="12" t="s">
        <v>65</v>
      </c>
      <c r="F20" s="12">
        <v>9</v>
      </c>
      <c r="G20" s="14">
        <v>4081365</v>
      </c>
      <c r="H20" s="15">
        <f t="shared" si="0"/>
        <v>5473110.4651199784</v>
      </c>
      <c r="I20" s="95">
        <f t="shared" si="1"/>
        <v>3758490.9079556619</v>
      </c>
    </row>
    <row r="21" spans="1:9">
      <c r="A21" s="11">
        <v>7</v>
      </c>
      <c r="B21" s="12">
        <v>45</v>
      </c>
      <c r="C21" s="13">
        <f t="shared" ca="1" si="2"/>
        <v>28.616438356164384</v>
      </c>
      <c r="D21" s="94" t="s">
        <v>147</v>
      </c>
      <c r="E21" s="12" t="s">
        <v>65</v>
      </c>
      <c r="F21" s="12">
        <v>1</v>
      </c>
      <c r="G21" s="14">
        <v>578640</v>
      </c>
      <c r="H21" s="15">
        <f t="shared" si="0"/>
        <v>775956.24001701013</v>
      </c>
      <c r="I21" s="95">
        <f t="shared" si="1"/>
        <v>532864.17141800944</v>
      </c>
    </row>
    <row r="22" spans="1:9">
      <c r="A22" s="11">
        <v>7</v>
      </c>
      <c r="B22" s="12">
        <v>45</v>
      </c>
      <c r="C22" s="13">
        <f t="shared" ca="1" si="2"/>
        <v>28.616438356164384</v>
      </c>
      <c r="D22" s="94" t="s">
        <v>126</v>
      </c>
      <c r="E22" s="12" t="s">
        <v>65</v>
      </c>
      <c r="F22" s="12">
        <v>7</v>
      </c>
      <c r="G22" s="14">
        <v>1512819</v>
      </c>
      <c r="H22" s="15">
        <f t="shared" si="0"/>
        <v>2028690.2790444719</v>
      </c>
      <c r="I22" s="95">
        <f t="shared" si="1"/>
        <v>1393140.887149906</v>
      </c>
    </row>
    <row r="23" spans="1:9">
      <c r="A23" s="11">
        <v>7</v>
      </c>
      <c r="B23" s="12">
        <v>45</v>
      </c>
      <c r="C23" s="13">
        <f t="shared" ca="1" si="2"/>
        <v>28.616438356164384</v>
      </c>
      <c r="D23" s="94" t="s">
        <v>184</v>
      </c>
      <c r="E23" s="12" t="s">
        <v>63</v>
      </c>
      <c r="F23" s="12">
        <v>0.12</v>
      </c>
      <c r="G23" s="14">
        <v>18063</v>
      </c>
      <c r="H23" s="15">
        <f t="shared" si="0"/>
        <v>24222.483000530992</v>
      </c>
      <c r="I23" s="95">
        <f t="shared" si="1"/>
        <v>16634.04798894564</v>
      </c>
    </row>
    <row r="24" spans="1:9">
      <c r="A24" s="11">
        <v>7</v>
      </c>
      <c r="B24" s="12">
        <v>45</v>
      </c>
      <c r="C24" s="13">
        <f t="shared" ca="1" si="2"/>
        <v>28.616438356164384</v>
      </c>
      <c r="D24" s="94" t="s">
        <v>151</v>
      </c>
      <c r="E24" s="12" t="s">
        <v>63</v>
      </c>
      <c r="F24" s="12">
        <v>0.11</v>
      </c>
      <c r="G24" s="14">
        <v>791480</v>
      </c>
      <c r="H24" s="15">
        <f t="shared" si="0"/>
        <v>1061374.6800232669</v>
      </c>
      <c r="I24" s="95">
        <f t="shared" si="1"/>
        <v>728866.53946136835</v>
      </c>
    </row>
    <row r="25" spans="1:9">
      <c r="A25" s="11">
        <v>7</v>
      </c>
      <c r="B25" s="12">
        <v>45</v>
      </c>
      <c r="C25" s="13">
        <f t="shared" ca="1" si="2"/>
        <v>28.616438356164384</v>
      </c>
      <c r="D25" s="94" t="s">
        <v>185</v>
      </c>
      <c r="E25" s="12" t="s">
        <v>63</v>
      </c>
      <c r="F25" s="12">
        <v>0.63</v>
      </c>
      <c r="G25" s="14">
        <v>3088363</v>
      </c>
      <c r="H25" s="15">
        <f t="shared" si="0"/>
        <v>4141494.7830907875</v>
      </c>
      <c r="I25" s="95">
        <f t="shared" si="1"/>
        <v>2844044.640939164</v>
      </c>
    </row>
    <row r="26" spans="1:9">
      <c r="A26" s="11">
        <v>7</v>
      </c>
      <c r="B26" s="12">
        <v>45</v>
      </c>
      <c r="C26" s="13">
        <f t="shared" ca="1" si="2"/>
        <v>28.616438356164384</v>
      </c>
      <c r="D26" s="94" t="s">
        <v>78</v>
      </c>
      <c r="E26" s="12" t="s">
        <v>65</v>
      </c>
      <c r="F26" s="12">
        <v>6</v>
      </c>
      <c r="G26" s="14">
        <v>3396084</v>
      </c>
      <c r="H26" s="15">
        <f t="shared" si="0"/>
        <v>4554148.6440998334</v>
      </c>
      <c r="I26" s="95">
        <f t="shared" si="1"/>
        <v>3127422.035680145</v>
      </c>
    </row>
    <row r="27" spans="1:9">
      <c r="A27" s="16">
        <v>12</v>
      </c>
      <c r="B27" s="17">
        <v>35</v>
      </c>
      <c r="C27" s="18">
        <f ca="1">B27-($F$2-$D$2)/365</f>
        <v>18.616438356164384</v>
      </c>
      <c r="D27" s="17" t="s">
        <v>79</v>
      </c>
      <c r="E27" s="17" t="s">
        <v>61</v>
      </c>
      <c r="F27" s="17">
        <f>SUM(F28:F49)</f>
        <v>930.74</v>
      </c>
      <c r="G27" s="19">
        <f>SUM(G28:G49)</f>
        <v>208082892</v>
      </c>
      <c r="H27" s="19">
        <f>SUM(H28:H49)</f>
        <v>279039158.17811692</v>
      </c>
      <c r="I27" s="20">
        <f>SUM(I28:I49)</f>
        <v>191621591.71824133</v>
      </c>
    </row>
    <row r="28" spans="1:9">
      <c r="A28" s="11">
        <v>12</v>
      </c>
      <c r="B28" s="12">
        <v>35</v>
      </c>
      <c r="C28" s="13">
        <f ca="1">B28-($F$2-$D$2)/365</f>
        <v>18.616438356164384</v>
      </c>
      <c r="D28" s="94" t="s">
        <v>186</v>
      </c>
      <c r="E28" s="12" t="s">
        <v>63</v>
      </c>
      <c r="F28" s="12">
        <v>4.17</v>
      </c>
      <c r="G28" s="21">
        <v>952409</v>
      </c>
      <c r="H28" s="15">
        <f>+G28*($I$74/$I$73)</f>
        <v>1277180.4690279977</v>
      </c>
      <c r="I28" s="95">
        <f>+H28*($I$76/$I$75)</f>
        <v>877064.55246103788</v>
      </c>
    </row>
    <row r="29" spans="1:9">
      <c r="A29" s="11">
        <v>12</v>
      </c>
      <c r="B29" s="12">
        <v>35</v>
      </c>
      <c r="C29" s="13">
        <f t="shared" ref="C29:C49" ca="1" si="3">B29-($F$2-$D$2)/365</f>
        <v>18.616438356164384</v>
      </c>
      <c r="D29" s="94" t="s">
        <v>82</v>
      </c>
      <c r="E29" s="12" t="s">
        <v>65</v>
      </c>
      <c r="F29" s="12">
        <v>22</v>
      </c>
      <c r="G29" s="21">
        <v>8358570</v>
      </c>
      <c r="H29" s="15">
        <f t="shared" ref="H29:H52" si="4">+G29*($I$74/$I$73)</f>
        <v>11208842.370245714</v>
      </c>
      <c r="I29" s="95">
        <f t="shared" ref="I29:I52" si="5">+H29*($I$76/$I$75)</f>
        <v>7697329.0427371617</v>
      </c>
    </row>
    <row r="30" spans="1:9">
      <c r="A30" s="11">
        <v>12</v>
      </c>
      <c r="B30" s="12">
        <v>35</v>
      </c>
      <c r="C30" s="13">
        <f t="shared" ca="1" si="3"/>
        <v>18.616438356164384</v>
      </c>
      <c r="D30" s="94" t="s">
        <v>155</v>
      </c>
      <c r="E30" s="12" t="s">
        <v>67</v>
      </c>
      <c r="F30" s="12">
        <v>13.5</v>
      </c>
      <c r="G30" s="21">
        <v>2527700</v>
      </c>
      <c r="H30" s="15">
        <f t="shared" si="4"/>
        <v>3389645.7000743058</v>
      </c>
      <c r="I30" s="95">
        <f t="shared" si="5"/>
        <v>2327735.3209133525</v>
      </c>
    </row>
    <row r="31" spans="1:9">
      <c r="A31" s="11">
        <v>12</v>
      </c>
      <c r="B31" s="12">
        <v>35</v>
      </c>
      <c r="C31" s="13">
        <f t="shared" ca="1" si="3"/>
        <v>18.616438356164384</v>
      </c>
      <c r="D31" s="94" t="s">
        <v>84</v>
      </c>
      <c r="E31" s="12" t="s">
        <v>65</v>
      </c>
      <c r="F31" s="12">
        <v>22</v>
      </c>
      <c r="G31" s="21">
        <v>1409298</v>
      </c>
      <c r="H31" s="15">
        <f t="shared" si="4"/>
        <v>1889868.6180414287</v>
      </c>
      <c r="I31" s="95">
        <f t="shared" si="5"/>
        <v>1297809.3651511439</v>
      </c>
    </row>
    <row r="32" spans="1:9">
      <c r="A32" s="11">
        <v>12</v>
      </c>
      <c r="B32" s="12">
        <v>35</v>
      </c>
      <c r="C32" s="13">
        <f t="shared" ca="1" si="3"/>
        <v>18.616438356164384</v>
      </c>
      <c r="D32" s="94" t="s">
        <v>85</v>
      </c>
      <c r="E32" s="12" t="s">
        <v>65</v>
      </c>
      <c r="F32" s="12">
        <v>22</v>
      </c>
      <c r="G32" s="21">
        <v>858440</v>
      </c>
      <c r="H32" s="15">
        <f t="shared" si="4"/>
        <v>1151168.0400252354</v>
      </c>
      <c r="I32" s="95">
        <f t="shared" si="5"/>
        <v>790529.3780452027</v>
      </c>
    </row>
    <row r="33" spans="1:9">
      <c r="A33" s="11">
        <v>12</v>
      </c>
      <c r="B33" s="12">
        <v>35</v>
      </c>
      <c r="C33" s="13">
        <f t="shared" ca="1" si="3"/>
        <v>18.616438356164384</v>
      </c>
      <c r="D33" s="94" t="s">
        <v>86</v>
      </c>
      <c r="E33" s="12" t="s">
        <v>65</v>
      </c>
      <c r="F33" s="12">
        <v>23</v>
      </c>
      <c r="G33" s="21">
        <v>785266</v>
      </c>
      <c r="H33" s="15">
        <f t="shared" si="4"/>
        <v>1053041.7060230842</v>
      </c>
      <c r="I33" s="95">
        <f t="shared" si="5"/>
        <v>723144.12490103452</v>
      </c>
    </row>
    <row r="34" spans="1:9">
      <c r="A34" s="11">
        <v>12</v>
      </c>
      <c r="B34" s="12">
        <v>35</v>
      </c>
      <c r="C34" s="13">
        <f t="shared" ca="1" si="3"/>
        <v>18.616438356164384</v>
      </c>
      <c r="D34" s="94" t="s">
        <v>87</v>
      </c>
      <c r="E34" s="12" t="s">
        <v>65</v>
      </c>
      <c r="F34" s="12">
        <v>23</v>
      </c>
      <c r="G34" s="21">
        <v>4146602</v>
      </c>
      <c r="H34" s="15">
        <f t="shared" si="4"/>
        <v>5560593.2821218967</v>
      </c>
      <c r="I34" s="95">
        <f t="shared" si="5"/>
        <v>3818567.0519325677</v>
      </c>
    </row>
    <row r="35" spans="1:9">
      <c r="A35" s="11">
        <v>12</v>
      </c>
      <c r="B35" s="12">
        <v>35</v>
      </c>
      <c r="C35" s="13">
        <f t="shared" ca="1" si="3"/>
        <v>18.616438356164384</v>
      </c>
      <c r="D35" s="94" t="s">
        <v>88</v>
      </c>
      <c r="E35" s="12" t="s">
        <v>65</v>
      </c>
      <c r="F35" s="12">
        <v>39</v>
      </c>
      <c r="G35" s="21">
        <v>1266603</v>
      </c>
      <c r="H35" s="15">
        <f t="shared" si="4"/>
        <v>1698514.6230372339</v>
      </c>
      <c r="I35" s="95">
        <f t="shared" si="5"/>
        <v>1166402.872443255</v>
      </c>
    </row>
    <row r="36" spans="1:9">
      <c r="A36" s="11">
        <v>12</v>
      </c>
      <c r="B36" s="12">
        <v>35</v>
      </c>
      <c r="C36" s="13">
        <f t="shared" ca="1" si="3"/>
        <v>18.616438356164384</v>
      </c>
      <c r="D36" s="94" t="s">
        <v>89</v>
      </c>
      <c r="E36" s="12" t="s">
        <v>65</v>
      </c>
      <c r="F36" s="12">
        <v>84</v>
      </c>
      <c r="G36" s="21">
        <v>2726304</v>
      </c>
      <c r="H36" s="15">
        <f t="shared" si="4"/>
        <v>3655973.6640801444</v>
      </c>
      <c r="I36" s="95">
        <f t="shared" si="5"/>
        <v>2510627.8895230279</v>
      </c>
    </row>
    <row r="37" spans="1:9">
      <c r="A37" s="11">
        <v>12</v>
      </c>
      <c r="B37" s="12">
        <v>35</v>
      </c>
      <c r="C37" s="13">
        <f t="shared" ca="1" si="3"/>
        <v>18.616438356164384</v>
      </c>
      <c r="D37" s="94" t="s">
        <v>187</v>
      </c>
      <c r="E37" s="12" t="s">
        <v>65</v>
      </c>
      <c r="F37" s="12">
        <v>100</v>
      </c>
      <c r="G37" s="21">
        <v>27928400</v>
      </c>
      <c r="H37" s="15">
        <f t="shared" si="4"/>
        <v>37451984.400821</v>
      </c>
      <c r="I37" s="95">
        <f t="shared" si="5"/>
        <v>25719002.704670839</v>
      </c>
    </row>
    <row r="38" spans="1:9">
      <c r="A38" s="11">
        <v>12</v>
      </c>
      <c r="B38" s="12">
        <v>35</v>
      </c>
      <c r="C38" s="13">
        <f t="shared" ca="1" si="3"/>
        <v>18.616438356164384</v>
      </c>
      <c r="D38" s="94" t="s">
        <v>188</v>
      </c>
      <c r="E38" s="12" t="s">
        <v>65</v>
      </c>
      <c r="F38" s="12">
        <v>41</v>
      </c>
      <c r="G38" s="21">
        <v>1462716</v>
      </c>
      <c r="H38" s="15">
        <f t="shared" si="4"/>
        <v>1961502.1560429989</v>
      </c>
      <c r="I38" s="95">
        <f t="shared" si="5"/>
        <v>1347001.5024192331</v>
      </c>
    </row>
    <row r="39" spans="1:9">
      <c r="A39" s="11">
        <v>12</v>
      </c>
      <c r="B39" s="12">
        <v>35</v>
      </c>
      <c r="C39" s="13">
        <f t="shared" ca="1" si="3"/>
        <v>18.616438356164384</v>
      </c>
      <c r="D39" s="94" t="s">
        <v>189</v>
      </c>
      <c r="E39" s="12" t="s">
        <v>65</v>
      </c>
      <c r="F39" s="12">
        <v>82</v>
      </c>
      <c r="G39" s="21">
        <v>2889352</v>
      </c>
      <c r="H39" s="15">
        <f t="shared" si="4"/>
        <v>3874621.0320849372</v>
      </c>
      <c r="I39" s="95">
        <f t="shared" si="5"/>
        <v>2660777.2698309286</v>
      </c>
    </row>
    <row r="40" spans="1:9">
      <c r="A40" s="11">
        <v>12</v>
      </c>
      <c r="B40" s="12">
        <v>35</v>
      </c>
      <c r="C40" s="13">
        <f t="shared" ca="1" si="3"/>
        <v>18.616438356164384</v>
      </c>
      <c r="D40" s="94" t="s">
        <v>93</v>
      </c>
      <c r="E40" s="12" t="s">
        <v>63</v>
      </c>
      <c r="F40" s="12">
        <v>2.75</v>
      </c>
      <c r="G40" s="21">
        <v>55697257</v>
      </c>
      <c r="H40" s="15">
        <f t="shared" si="4"/>
        <v>74690021.638637319</v>
      </c>
      <c r="I40" s="95">
        <f t="shared" si="5"/>
        <v>51291083.750796571</v>
      </c>
    </row>
    <row r="41" spans="1:9">
      <c r="A41" s="11">
        <v>12</v>
      </c>
      <c r="B41" s="12">
        <v>35</v>
      </c>
      <c r="C41" s="13">
        <f t="shared" ca="1" si="3"/>
        <v>18.616438356164384</v>
      </c>
      <c r="D41" s="94" t="s">
        <v>94</v>
      </c>
      <c r="E41" s="12" t="s">
        <v>63</v>
      </c>
      <c r="F41" s="12">
        <v>1.72</v>
      </c>
      <c r="G41" s="21">
        <v>22557587</v>
      </c>
      <c r="H41" s="15">
        <f t="shared" si="4"/>
        <v>30249724.16766312</v>
      </c>
      <c r="I41" s="95">
        <f t="shared" si="5"/>
        <v>20773071.177147556</v>
      </c>
    </row>
    <row r="42" spans="1:9">
      <c r="A42" s="11">
        <v>12</v>
      </c>
      <c r="B42" s="12">
        <v>35</v>
      </c>
      <c r="C42" s="13">
        <f t="shared" ca="1" si="3"/>
        <v>18.616438356164384</v>
      </c>
      <c r="D42" s="94" t="s">
        <v>95</v>
      </c>
      <c r="E42" s="12" t="s">
        <v>65</v>
      </c>
      <c r="F42" s="12">
        <v>27</v>
      </c>
      <c r="G42" s="21">
        <v>2796336</v>
      </c>
      <c r="H42" s="15">
        <f t="shared" si="4"/>
        <v>3749886.5760822031</v>
      </c>
      <c r="I42" s="95">
        <f t="shared" si="5"/>
        <v>2575119.7042139345</v>
      </c>
    </row>
    <row r="43" spans="1:9">
      <c r="A43" s="11">
        <v>12</v>
      </c>
      <c r="B43" s="12">
        <v>35</v>
      </c>
      <c r="C43" s="13">
        <f t="shared" ca="1" si="3"/>
        <v>18.616438356164384</v>
      </c>
      <c r="D43" s="94" t="s">
        <v>190</v>
      </c>
      <c r="E43" s="12" t="s">
        <v>63</v>
      </c>
      <c r="F43" s="12">
        <v>3.6</v>
      </c>
      <c r="G43" s="21">
        <v>1013890</v>
      </c>
      <c r="H43" s="15">
        <f t="shared" si="4"/>
        <v>1359626.4900298051</v>
      </c>
      <c r="I43" s="95">
        <f t="shared" si="5"/>
        <v>933681.83111953142</v>
      </c>
    </row>
    <row r="44" spans="1:9">
      <c r="A44" s="11">
        <v>12</v>
      </c>
      <c r="B44" s="12">
        <v>35</v>
      </c>
      <c r="C44" s="13">
        <f t="shared" ca="1" si="3"/>
        <v>18.616438356164384</v>
      </c>
      <c r="D44" s="94" t="s">
        <v>191</v>
      </c>
      <c r="E44" s="12" t="s">
        <v>130</v>
      </c>
      <c r="F44" s="12">
        <v>22</v>
      </c>
      <c r="G44" s="21">
        <v>1103827</v>
      </c>
      <c r="H44" s="15">
        <f t="shared" si="4"/>
        <v>1480232.0070324489</v>
      </c>
      <c r="I44" s="95">
        <f t="shared" si="5"/>
        <v>1016503.9743948347</v>
      </c>
    </row>
    <row r="45" spans="1:9">
      <c r="A45" s="11">
        <v>12</v>
      </c>
      <c r="B45" s="12">
        <v>35</v>
      </c>
      <c r="C45" s="13">
        <f t="shared" ca="1" si="3"/>
        <v>18.616438356164384</v>
      </c>
      <c r="D45" s="94" t="s">
        <v>192</v>
      </c>
      <c r="E45" s="12" t="s">
        <v>65</v>
      </c>
      <c r="F45" s="12">
        <v>61</v>
      </c>
      <c r="G45" s="21">
        <v>1530307</v>
      </c>
      <c r="H45" s="15">
        <f t="shared" si="4"/>
        <v>2052141.6870449858</v>
      </c>
      <c r="I45" s="95">
        <f t="shared" si="5"/>
        <v>1409245.4230094354</v>
      </c>
    </row>
    <row r="46" spans="1:9">
      <c r="A46" s="11">
        <v>12</v>
      </c>
      <c r="B46" s="12">
        <v>35</v>
      </c>
      <c r="C46" s="13">
        <f t="shared" ca="1" si="3"/>
        <v>18.616438356164384</v>
      </c>
      <c r="D46" s="94" t="s">
        <v>132</v>
      </c>
      <c r="E46" s="12" t="s">
        <v>130</v>
      </c>
      <c r="F46" s="12">
        <v>50</v>
      </c>
      <c r="G46" s="21">
        <v>3968350</v>
      </c>
      <c r="H46" s="15">
        <f t="shared" si="4"/>
        <v>5321557.3501166562</v>
      </c>
      <c r="I46" s="95">
        <f t="shared" si="5"/>
        <v>3654416.4500322444</v>
      </c>
    </row>
    <row r="47" spans="1:9">
      <c r="A47" s="11">
        <v>12</v>
      </c>
      <c r="B47" s="12">
        <v>35</v>
      </c>
      <c r="C47" s="13">
        <f t="shared" ca="1" si="3"/>
        <v>18.616438356164384</v>
      </c>
      <c r="D47" s="94" t="s">
        <v>193</v>
      </c>
      <c r="E47" s="12" t="s">
        <v>130</v>
      </c>
      <c r="F47" s="12">
        <v>266</v>
      </c>
      <c r="G47" s="21">
        <v>58890804</v>
      </c>
      <c r="H47" s="15">
        <f t="shared" si="4"/>
        <v>78972568.165731192</v>
      </c>
      <c r="I47" s="95">
        <f t="shared" si="5"/>
        <v>54231991.354901835</v>
      </c>
    </row>
    <row r="48" spans="1:9">
      <c r="A48" s="11">
        <v>12</v>
      </c>
      <c r="B48" s="12">
        <v>35</v>
      </c>
      <c r="C48" s="13">
        <f t="shared" ref="C48" ca="1" si="6">B48-($F$2-$D$2)/365</f>
        <v>18.616438356164384</v>
      </c>
      <c r="D48" s="94" t="s">
        <v>194</v>
      </c>
      <c r="E48" s="12" t="s">
        <v>65</v>
      </c>
      <c r="F48" s="12">
        <v>2</v>
      </c>
      <c r="G48" s="21">
        <v>684946</v>
      </c>
      <c r="H48" s="15">
        <f t="shared" si="4"/>
        <v>918512.58602013509</v>
      </c>
      <c r="I48" s="95">
        <f t="shared" si="5"/>
        <v>630760.37390446546</v>
      </c>
    </row>
    <row r="49" spans="1:9">
      <c r="A49" s="11">
        <v>12</v>
      </c>
      <c r="B49" s="12">
        <v>35</v>
      </c>
      <c r="C49" s="13">
        <f t="shared" ca="1" si="3"/>
        <v>18.616438356164384</v>
      </c>
      <c r="D49" s="94" t="s">
        <v>104</v>
      </c>
      <c r="E49" s="12" t="s">
        <v>130</v>
      </c>
      <c r="F49" s="12">
        <v>19</v>
      </c>
      <c r="G49" s="21">
        <v>4527928</v>
      </c>
      <c r="H49" s="15">
        <f t="shared" si="4"/>
        <v>6071951.4481331063</v>
      </c>
      <c r="I49" s="95">
        <f t="shared" si="5"/>
        <v>4169726.6036921139</v>
      </c>
    </row>
    <row r="50" spans="1:9">
      <c r="A50" s="16">
        <v>11</v>
      </c>
      <c r="B50" s="17">
        <v>25</v>
      </c>
      <c r="C50" s="18">
        <f ca="1">B50-($F$2-$D$2)/365</f>
        <v>8.6164383561643838</v>
      </c>
      <c r="D50" s="17" t="s">
        <v>105</v>
      </c>
      <c r="E50" s="17" t="s">
        <v>106</v>
      </c>
      <c r="F50" s="17">
        <f>SUM(F51:F51)</f>
        <v>1</v>
      </c>
      <c r="G50" s="19">
        <f>SUM(G51:G52)</f>
        <v>63303186</v>
      </c>
      <c r="H50" s="19">
        <f>SUM(H51:H52)</f>
        <v>84889572.427860901</v>
      </c>
      <c r="I50" s="20">
        <f>SUM(I51:I52)</f>
        <v>58295312.726410441</v>
      </c>
    </row>
    <row r="51" spans="1:9">
      <c r="A51" s="105">
        <v>11</v>
      </c>
      <c r="B51" s="105">
        <v>25</v>
      </c>
      <c r="C51" s="13">
        <f ca="1">B51-($F$2-$D$2)/365</f>
        <v>8.6164383561643838</v>
      </c>
      <c r="D51" s="94" t="s">
        <v>195</v>
      </c>
      <c r="E51" s="12" t="s">
        <v>65</v>
      </c>
      <c r="F51" s="12">
        <v>1</v>
      </c>
      <c r="G51" s="21">
        <v>5013926</v>
      </c>
      <c r="H51" s="15">
        <f t="shared" si="4"/>
        <v>6723674.7661473928</v>
      </c>
      <c r="I51" s="95">
        <f t="shared" si="5"/>
        <v>4617277.6225999147</v>
      </c>
    </row>
    <row r="52" spans="1:9" ht="15" thickBot="1">
      <c r="A52" s="105">
        <v>11</v>
      </c>
      <c r="B52" s="105">
        <v>25</v>
      </c>
      <c r="C52" s="13">
        <f ca="1">B52-($F$2-$D$2)/365</f>
        <v>8.6164383561643838</v>
      </c>
      <c r="D52" s="94" t="s">
        <v>196</v>
      </c>
      <c r="E52" s="12" t="s">
        <v>65</v>
      </c>
      <c r="F52" s="12">
        <v>10</v>
      </c>
      <c r="G52" s="21">
        <v>58289260</v>
      </c>
      <c r="H52" s="15">
        <f t="shared" si="4"/>
        <v>78165897.661713511</v>
      </c>
      <c r="I52" s="95">
        <f t="shared" si="5"/>
        <v>53678035.103810526</v>
      </c>
    </row>
    <row r="53" spans="1:9" ht="15" thickBot="1">
      <c r="A53" s="24"/>
      <c r="B53" s="24"/>
      <c r="C53" s="24"/>
      <c r="D53" s="25"/>
      <c r="E53" s="81" t="s">
        <v>110</v>
      </c>
      <c r="F53" s="82">
        <f>F50+F27+F4</f>
        <v>1031.23</v>
      </c>
      <c r="G53" s="83">
        <f>G50+G27+G4</f>
        <v>306156651</v>
      </c>
      <c r="H53" s="28">
        <f>H50+H27+H4</f>
        <v>410556069</v>
      </c>
      <c r="I53" s="29">
        <f>I50+I27+I4</f>
        <v>281936800.35812891</v>
      </c>
    </row>
    <row r="54" spans="1:9" ht="15" thickBot="1"/>
    <row r="55" spans="1:9" ht="15" thickBot="1">
      <c r="A55" s="154" t="s">
        <v>111</v>
      </c>
      <c r="B55" s="155"/>
      <c r="C55" s="155"/>
      <c r="D55" s="155"/>
      <c r="E55" s="155"/>
      <c r="F55" s="155"/>
      <c r="G55" s="150"/>
      <c r="H55" s="150"/>
      <c r="I55" s="151"/>
    </row>
    <row r="56" spans="1:9" ht="15" thickBot="1">
      <c r="A56" s="152" t="s">
        <v>49</v>
      </c>
      <c r="B56" s="153"/>
      <c r="C56" s="153"/>
      <c r="D56" s="1">
        <v>44279</v>
      </c>
      <c r="E56" s="2" t="s">
        <v>50</v>
      </c>
      <c r="F56" s="3">
        <f ca="1">TODAY()</f>
        <v>46243</v>
      </c>
      <c r="G56" s="30"/>
      <c r="H56" s="30"/>
      <c r="I56" s="31"/>
    </row>
    <row r="57" spans="1:9" ht="15" thickBot="1">
      <c r="A57" s="32" t="s">
        <v>112</v>
      </c>
      <c r="B57" s="33" t="s">
        <v>52</v>
      </c>
      <c r="C57" s="33" t="s">
        <v>53</v>
      </c>
      <c r="D57" s="33" t="s">
        <v>54</v>
      </c>
      <c r="E57" s="33" t="s">
        <v>55</v>
      </c>
      <c r="F57" s="33" t="s">
        <v>56</v>
      </c>
      <c r="G57" s="33" t="s">
        <v>57</v>
      </c>
      <c r="H57" s="33" t="s">
        <v>58</v>
      </c>
      <c r="I57" s="34" t="s">
        <v>59</v>
      </c>
    </row>
    <row r="58" spans="1:9">
      <c r="A58" s="5">
        <f t="shared" ref="A58:I58" si="7">A4</f>
        <v>7</v>
      </c>
      <c r="B58" s="6">
        <f t="shared" si="7"/>
        <v>45</v>
      </c>
      <c r="C58" s="7">
        <f t="shared" ca="1" si="7"/>
        <v>28.616438356164384</v>
      </c>
      <c r="D58" s="35" t="str">
        <f t="shared" si="7"/>
        <v>Líneas aéreas</v>
      </c>
      <c r="E58" s="6" t="str">
        <f t="shared" si="7"/>
        <v>Varias</v>
      </c>
      <c r="F58" s="6">
        <f t="shared" si="7"/>
        <v>99.49</v>
      </c>
      <c r="G58" s="8">
        <f t="shared" si="7"/>
        <v>34770573</v>
      </c>
      <c r="H58" s="8">
        <f t="shared" si="7"/>
        <v>46627338.394022137</v>
      </c>
      <c r="I58" s="9">
        <f t="shared" si="7"/>
        <v>32019895.913477141</v>
      </c>
    </row>
    <row r="59" spans="1:9">
      <c r="A59" s="16">
        <f t="shared" ref="A59:I59" si="8">A27</f>
        <v>12</v>
      </c>
      <c r="B59" s="17">
        <f t="shared" si="8"/>
        <v>35</v>
      </c>
      <c r="C59" s="18">
        <f t="shared" ca="1" si="8"/>
        <v>18.616438356164384</v>
      </c>
      <c r="D59" s="36" t="str">
        <f t="shared" si="8"/>
        <v>Redes de distribución</v>
      </c>
      <c r="E59" s="17" t="str">
        <f t="shared" si="8"/>
        <v>Varias</v>
      </c>
      <c r="F59" s="17">
        <f t="shared" si="8"/>
        <v>930.74</v>
      </c>
      <c r="G59" s="37">
        <f t="shared" si="8"/>
        <v>208082892</v>
      </c>
      <c r="H59" s="37">
        <f t="shared" si="8"/>
        <v>279039158.17811692</v>
      </c>
      <c r="I59" s="38">
        <f t="shared" si="8"/>
        <v>191621591.71824133</v>
      </c>
    </row>
    <row r="60" spans="1:9" ht="15" thickBot="1">
      <c r="A60" s="39">
        <f t="shared" ref="A60:I60" si="9">A50</f>
        <v>11</v>
      </c>
      <c r="B60" s="40">
        <f t="shared" si="9"/>
        <v>25</v>
      </c>
      <c r="C60" s="41">
        <f t="shared" ca="1" si="9"/>
        <v>8.6164383561643838</v>
      </c>
      <c r="D60" s="42" t="str">
        <f t="shared" si="9"/>
        <v xml:space="preserve">Transformadores de distribución </v>
      </c>
      <c r="E60" s="40" t="str">
        <f t="shared" si="9"/>
        <v>Und</v>
      </c>
      <c r="F60" s="40">
        <f t="shared" si="9"/>
        <v>1</v>
      </c>
      <c r="G60" s="43">
        <f t="shared" si="9"/>
        <v>63303186</v>
      </c>
      <c r="H60" s="43">
        <f t="shared" si="9"/>
        <v>84889572.427860901</v>
      </c>
      <c r="I60" s="44">
        <f t="shared" si="9"/>
        <v>58295312.726410441</v>
      </c>
    </row>
    <row r="61" spans="1:9" ht="15" thickBot="1">
      <c r="E61" s="26" t="s">
        <v>110</v>
      </c>
      <c r="F61" s="45">
        <f>F60+F59+F58</f>
        <v>1031.23</v>
      </c>
      <c r="G61" s="46">
        <f>G60+G59+G58</f>
        <v>306156651</v>
      </c>
      <c r="H61" s="46">
        <f>H60+H59+H58</f>
        <v>410556069</v>
      </c>
      <c r="I61" s="47">
        <f>I60+I59+I58</f>
        <v>281936800.35812891</v>
      </c>
    </row>
    <row r="63" spans="1:9" ht="39.6" thickBot="1">
      <c r="A63" s="48" t="s">
        <v>112</v>
      </c>
      <c r="B63" s="49" t="s">
        <v>52</v>
      </c>
      <c r="C63" s="49" t="s">
        <v>53</v>
      </c>
      <c r="D63" s="49" t="s">
        <v>54</v>
      </c>
      <c r="E63" s="50" t="s">
        <v>113</v>
      </c>
      <c r="F63" s="50" t="s">
        <v>114</v>
      </c>
      <c r="G63" s="51"/>
    </row>
    <row r="64" spans="1:9" ht="15" customHeight="1">
      <c r="A64" s="52">
        <v>7</v>
      </c>
      <c r="B64" s="53">
        <v>45</v>
      </c>
      <c r="C64" s="54">
        <v>42.301369863013697</v>
      </c>
      <c r="D64" s="55" t="s">
        <v>115</v>
      </c>
      <c r="E64" s="56">
        <v>39122100</v>
      </c>
      <c r="F64" s="57" t="s">
        <v>116</v>
      </c>
      <c r="G64" s="51"/>
    </row>
    <row r="65" spans="1:9" ht="15" customHeight="1">
      <c r="A65" s="58">
        <v>12</v>
      </c>
      <c r="B65" s="59">
        <v>35</v>
      </c>
      <c r="C65" s="60">
        <v>27.4986301369863</v>
      </c>
      <c r="D65" s="61" t="s">
        <v>117</v>
      </c>
      <c r="E65" s="62">
        <v>39122100</v>
      </c>
      <c r="F65" s="63" t="s">
        <v>116</v>
      </c>
      <c r="G65" s="51"/>
    </row>
    <row r="66" spans="1:9" ht="15" customHeight="1" thickBot="1">
      <c r="A66" s="64">
        <v>11</v>
      </c>
      <c r="B66" s="65">
        <v>25</v>
      </c>
      <c r="C66" s="66">
        <v>17.4986301369863</v>
      </c>
      <c r="D66" s="67" t="s">
        <v>105</v>
      </c>
      <c r="E66" s="68">
        <v>39121001</v>
      </c>
      <c r="F66" s="69" t="s">
        <v>118</v>
      </c>
      <c r="G66" s="51"/>
    </row>
    <row r="73" spans="1:9">
      <c r="H73" s="116" t="s">
        <v>119</v>
      </c>
      <c r="I73" s="117">
        <v>306156651</v>
      </c>
    </row>
    <row r="74" spans="1:9">
      <c r="H74" s="116" t="s">
        <v>120</v>
      </c>
      <c r="I74" s="117">
        <v>410556069</v>
      </c>
    </row>
    <row r="75" spans="1:9">
      <c r="H75" s="116" t="s">
        <v>121</v>
      </c>
      <c r="I75" s="117">
        <v>7412510621</v>
      </c>
    </row>
    <row r="76" spans="1:9">
      <c r="H76" s="116" t="s">
        <v>122</v>
      </c>
      <c r="I76" s="117">
        <v>5090314539</v>
      </c>
    </row>
  </sheetData>
  <mergeCells count="4">
    <mergeCell ref="A1:I1"/>
    <mergeCell ref="A2:C2"/>
    <mergeCell ref="A55:I55"/>
    <mergeCell ref="A56:C56"/>
  </mergeCells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E4C99-95B4-4521-AA79-0180960086AA}">
  <dimension ref="A1:K79"/>
  <sheetViews>
    <sheetView topLeftCell="A40" zoomScale="85" zoomScaleNormal="85" workbookViewId="0">
      <selection activeCell="I64" sqref="I64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0" max="10" width="16.8554687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40120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28.224657534246575</v>
      </c>
      <c r="D4" s="6" t="s">
        <v>60</v>
      </c>
      <c r="E4" s="6" t="s">
        <v>61</v>
      </c>
      <c r="F4" s="6">
        <f>SUM(F5:F11)</f>
        <v>5.4</v>
      </c>
      <c r="G4" s="8">
        <f>SUM(G5:G11)</f>
        <v>1810405</v>
      </c>
      <c r="H4" s="8">
        <f>SUM(H5:H11)</f>
        <v>734865.12251765886</v>
      </c>
      <c r="I4" s="9">
        <f>SUM(I5:I11)</f>
        <v>298290.57492267957</v>
      </c>
      <c r="K4" s="10">
        <f ca="1">D2-F2</f>
        <v>-6123</v>
      </c>
    </row>
    <row r="5" spans="1:11">
      <c r="A5" s="11">
        <v>7</v>
      </c>
      <c r="B5" s="12">
        <v>45</v>
      </c>
      <c r="C5" s="13">
        <f ca="1">B5-($F$2-$D$2)/365</f>
        <v>28.224657534246575</v>
      </c>
      <c r="D5" s="94" t="s">
        <v>197</v>
      </c>
      <c r="E5" s="12" t="s">
        <v>65</v>
      </c>
      <c r="F5" s="12">
        <v>1</v>
      </c>
      <c r="G5" s="14">
        <v>709453</v>
      </c>
      <c r="H5" s="15">
        <f t="shared" ref="H5:I11" si="0">+G5*($I$74/$I$73)</f>
        <v>287975.48933278501</v>
      </c>
      <c r="I5" s="95">
        <f t="shared" si="0"/>
        <v>116892.70812366283</v>
      </c>
      <c r="K5">
        <f ca="1">K4/365</f>
        <v>-16.775342465753425</v>
      </c>
    </row>
    <row r="6" spans="1:11">
      <c r="A6" s="11">
        <v>7</v>
      </c>
      <c r="B6" s="12">
        <v>45</v>
      </c>
      <c r="C6" s="13">
        <f t="shared" ref="C6:C11" ca="1" si="1">B6-($F$2-$D$2)/365</f>
        <v>28.224657534246575</v>
      </c>
      <c r="D6" s="94" t="s">
        <v>66</v>
      </c>
      <c r="E6" s="12" t="s">
        <v>67</v>
      </c>
      <c r="F6" s="12">
        <v>0.2</v>
      </c>
      <c r="G6" s="14">
        <v>37447</v>
      </c>
      <c r="H6" s="15">
        <f t="shared" si="0"/>
        <v>15200.186832735642</v>
      </c>
      <c r="I6" s="95">
        <f t="shared" si="0"/>
        <v>6169.9383061412127</v>
      </c>
    </row>
    <row r="7" spans="1:11">
      <c r="A7" s="11">
        <v>7</v>
      </c>
      <c r="B7" s="12">
        <v>45</v>
      </c>
      <c r="C7" s="13">
        <f t="shared" ca="1" si="1"/>
        <v>28.224657534246575</v>
      </c>
      <c r="D7" s="94" t="s">
        <v>198</v>
      </c>
      <c r="E7" s="12" t="s">
        <v>65</v>
      </c>
      <c r="F7" s="12">
        <v>1</v>
      </c>
      <c r="G7" s="14">
        <v>60580</v>
      </c>
      <c r="H7" s="15">
        <f t="shared" si="0"/>
        <v>24590.149232972606</v>
      </c>
      <c r="I7" s="95">
        <f t="shared" si="0"/>
        <v>9981.4367662572349</v>
      </c>
    </row>
    <row r="8" spans="1:11">
      <c r="A8" s="11">
        <v>7</v>
      </c>
      <c r="B8" s="12">
        <v>45</v>
      </c>
      <c r="C8" s="13">
        <f t="shared" ca="1" si="1"/>
        <v>28.224657534246575</v>
      </c>
      <c r="D8" s="94" t="s">
        <v>69</v>
      </c>
      <c r="E8" s="12" t="s">
        <v>65</v>
      </c>
      <c r="F8" s="12">
        <v>1</v>
      </c>
      <c r="G8" s="14">
        <v>45523</v>
      </c>
      <c r="H8" s="15">
        <f t="shared" si="0"/>
        <v>18478.332181125981</v>
      </c>
      <c r="I8" s="95">
        <f t="shared" si="0"/>
        <v>7500.576855568308</v>
      </c>
    </row>
    <row r="9" spans="1:11">
      <c r="A9" s="11">
        <v>7</v>
      </c>
      <c r="B9" s="12">
        <v>45</v>
      </c>
      <c r="C9" s="13">
        <f t="shared" ca="1" si="1"/>
        <v>28.224657534246575</v>
      </c>
      <c r="D9" s="94" t="s">
        <v>199</v>
      </c>
      <c r="E9" s="12" t="s">
        <v>65</v>
      </c>
      <c r="F9" s="12">
        <v>1</v>
      </c>
      <c r="G9" s="14">
        <v>191181</v>
      </c>
      <c r="H9" s="15">
        <f t="shared" si="0"/>
        <v>77602.662933458836</v>
      </c>
      <c r="I9" s="95">
        <f t="shared" si="0"/>
        <v>31499.852466322624</v>
      </c>
    </row>
    <row r="10" spans="1:11">
      <c r="A10" s="11">
        <v>7</v>
      </c>
      <c r="B10" s="12">
        <v>45</v>
      </c>
      <c r="C10" s="13">
        <f t="shared" ca="1" si="1"/>
        <v>28.224657534246575</v>
      </c>
      <c r="D10" s="94" t="s">
        <v>66</v>
      </c>
      <c r="E10" s="12" t="s">
        <v>67</v>
      </c>
      <c r="F10" s="12">
        <v>0.2</v>
      </c>
      <c r="G10" s="14">
        <v>37447</v>
      </c>
      <c r="H10" s="15">
        <f t="shared" si="0"/>
        <v>15200.186832735642</v>
      </c>
      <c r="I10" s="95">
        <f t="shared" si="0"/>
        <v>6169.9383061412127</v>
      </c>
    </row>
    <row r="11" spans="1:11">
      <c r="A11" s="11">
        <v>7</v>
      </c>
      <c r="B11" s="12">
        <v>45</v>
      </c>
      <c r="C11" s="13">
        <f t="shared" ca="1" si="1"/>
        <v>28.224657534246575</v>
      </c>
      <c r="D11" s="94" t="s">
        <v>135</v>
      </c>
      <c r="E11" s="12" t="s">
        <v>130</v>
      </c>
      <c r="F11" s="12">
        <v>1</v>
      </c>
      <c r="G11" s="14">
        <v>728774</v>
      </c>
      <c r="H11" s="15">
        <f t="shared" si="0"/>
        <v>295818.11517184513</v>
      </c>
      <c r="I11" s="95">
        <f t="shared" si="0"/>
        <v>120076.12409858617</v>
      </c>
    </row>
    <row r="12" spans="1:11">
      <c r="A12" s="16">
        <v>12</v>
      </c>
      <c r="B12" s="17">
        <v>35</v>
      </c>
      <c r="C12" s="18">
        <f ca="1">B12-($F$2-$D$2)/365</f>
        <v>18.224657534246575</v>
      </c>
      <c r="D12" s="17" t="s">
        <v>79</v>
      </c>
      <c r="E12" s="17" t="s">
        <v>61</v>
      </c>
      <c r="F12" s="17">
        <f>SUM(F13:F52)</f>
        <v>244.07100000000003</v>
      </c>
      <c r="G12" s="19">
        <f>SUM(G13:G52)</f>
        <v>56663899.299000002</v>
      </c>
      <c r="H12" s="19">
        <f>SUM(H13:H52)</f>
        <v>23000556.947582398</v>
      </c>
      <c r="I12" s="20">
        <f>SUM(I13:I52)</f>
        <v>9336202.1753472444</v>
      </c>
    </row>
    <row r="13" spans="1:11">
      <c r="A13" s="11">
        <v>12</v>
      </c>
      <c r="B13" s="12">
        <v>35</v>
      </c>
      <c r="C13" s="13">
        <f ca="1">B13-($F$2-$D$2)/365</f>
        <v>18.224657534246575</v>
      </c>
      <c r="D13" s="94" t="s">
        <v>200</v>
      </c>
      <c r="E13" s="12" t="s">
        <v>63</v>
      </c>
      <c r="F13" s="12">
        <v>0.23</v>
      </c>
      <c r="G13" s="21">
        <v>52656</v>
      </c>
      <c r="H13" s="15">
        <f t="shared" ref="H13:I43" si="2">+G13*($I$74/$I$73)</f>
        <v>21373.702509267176</v>
      </c>
      <c r="I13" s="95">
        <f t="shared" si="2"/>
        <v>8675.8424292512536</v>
      </c>
    </row>
    <row r="14" spans="1:11">
      <c r="A14" s="11">
        <v>12</v>
      </c>
      <c r="B14" s="12">
        <v>35</v>
      </c>
      <c r="C14" s="13">
        <f t="shared" ref="C14:C52" ca="1" si="3">B14-($F$2-$D$2)/365</f>
        <v>18.224657534246575</v>
      </c>
      <c r="D14" s="94" t="s">
        <v>201</v>
      </c>
      <c r="E14" s="12" t="s">
        <v>67</v>
      </c>
      <c r="F14" s="12">
        <v>0.5</v>
      </c>
      <c r="G14" s="21">
        <v>93619</v>
      </c>
      <c r="H14" s="15">
        <f t="shared" si="2"/>
        <v>38001.075949845865</v>
      </c>
      <c r="I14" s="95">
        <f t="shared" si="2"/>
        <v>15425.092912186135</v>
      </c>
    </row>
    <row r="15" spans="1:11">
      <c r="A15" s="11">
        <v>12</v>
      </c>
      <c r="B15" s="12">
        <v>35</v>
      </c>
      <c r="C15" s="13">
        <f t="shared" ca="1" si="3"/>
        <v>18.224657534246575</v>
      </c>
      <c r="D15" s="94" t="s">
        <v>86</v>
      </c>
      <c r="E15" s="12" t="s">
        <v>65</v>
      </c>
      <c r="F15" s="12">
        <v>6</v>
      </c>
      <c r="G15" s="21">
        <v>204852</v>
      </c>
      <c r="H15" s="15">
        <f t="shared" si="2"/>
        <v>83151.88594706016</v>
      </c>
      <c r="I15" s="95">
        <f t="shared" si="2"/>
        <v>33752.348703224285</v>
      </c>
    </row>
    <row r="16" spans="1:11">
      <c r="A16" s="11">
        <v>12</v>
      </c>
      <c r="B16" s="12">
        <v>35</v>
      </c>
      <c r="C16" s="13">
        <f t="shared" ca="1" si="3"/>
        <v>18.224657534246575</v>
      </c>
      <c r="D16" s="94" t="s">
        <v>202</v>
      </c>
      <c r="E16" s="12" t="s">
        <v>65</v>
      </c>
      <c r="F16" s="12">
        <v>6</v>
      </c>
      <c r="G16" s="21">
        <v>1318536</v>
      </c>
      <c r="H16" s="15">
        <f t="shared" si="2"/>
        <v>535209.59077330423</v>
      </c>
      <c r="I16" s="95">
        <f t="shared" si="2"/>
        <v>217247.99782162017</v>
      </c>
    </row>
    <row r="17" spans="1:9">
      <c r="A17" s="11">
        <v>12</v>
      </c>
      <c r="B17" s="12">
        <v>35</v>
      </c>
      <c r="C17" s="13">
        <f t="shared" ca="1" si="3"/>
        <v>18.224657534246575</v>
      </c>
      <c r="D17" s="94" t="s">
        <v>203</v>
      </c>
      <c r="E17" s="12" t="s">
        <v>65</v>
      </c>
      <c r="F17" s="12">
        <v>9</v>
      </c>
      <c r="G17" s="21">
        <v>556164</v>
      </c>
      <c r="H17" s="15">
        <f t="shared" si="2"/>
        <v>225753.64407406695</v>
      </c>
      <c r="I17" s="95">
        <f t="shared" si="2"/>
        <v>91636.11419063533</v>
      </c>
    </row>
    <row r="18" spans="1:9">
      <c r="A18" s="11">
        <v>12</v>
      </c>
      <c r="B18" s="12">
        <v>35</v>
      </c>
      <c r="C18" s="13">
        <f t="shared" ca="1" si="3"/>
        <v>18.224657534246575</v>
      </c>
      <c r="D18" s="94" t="s">
        <v>204</v>
      </c>
      <c r="E18" s="12" t="s">
        <v>65</v>
      </c>
      <c r="F18" s="12">
        <v>10</v>
      </c>
      <c r="G18" s="21">
        <v>2487240</v>
      </c>
      <c r="H18" s="15">
        <f t="shared" si="2"/>
        <v>1009600.5740874676</v>
      </c>
      <c r="I18" s="95">
        <f t="shared" si="2"/>
        <v>409808.99277823779</v>
      </c>
    </row>
    <row r="19" spans="1:9">
      <c r="A19" s="11">
        <v>12</v>
      </c>
      <c r="B19" s="12">
        <v>35</v>
      </c>
      <c r="C19" s="13">
        <f t="shared" ca="1" si="3"/>
        <v>18.224657534246575</v>
      </c>
      <c r="D19" s="94" t="s">
        <v>205</v>
      </c>
      <c r="E19" s="12" t="s">
        <v>65</v>
      </c>
      <c r="F19" s="12">
        <v>5</v>
      </c>
      <c r="G19" s="21">
        <v>230830</v>
      </c>
      <c r="H19" s="15">
        <f t="shared" si="2"/>
        <v>93696.668000116653</v>
      </c>
      <c r="I19" s="95">
        <f t="shared" si="2"/>
        <v>38032.602323459185</v>
      </c>
    </row>
    <row r="20" spans="1:9">
      <c r="A20" s="11">
        <v>12</v>
      </c>
      <c r="B20" s="12">
        <v>35</v>
      </c>
      <c r="C20" s="13">
        <f t="shared" ca="1" si="3"/>
        <v>18.224657534246575</v>
      </c>
      <c r="D20" s="94" t="s">
        <v>93</v>
      </c>
      <c r="E20" s="12" t="s">
        <v>63</v>
      </c>
      <c r="F20" s="12">
        <v>0.104</v>
      </c>
      <c r="G20" s="21">
        <v>1722027</v>
      </c>
      <c r="H20" s="15">
        <f t="shared" si="2"/>
        <v>698991.43138342886</v>
      </c>
      <c r="I20" s="95">
        <f t="shared" si="2"/>
        <v>283729.01304535568</v>
      </c>
    </row>
    <row r="21" spans="1:9">
      <c r="A21" s="11">
        <v>12</v>
      </c>
      <c r="B21" s="12">
        <v>35</v>
      </c>
      <c r="C21" s="13">
        <f t="shared" ca="1" si="3"/>
        <v>18.224657534246575</v>
      </c>
      <c r="D21" s="94" t="s">
        <v>206</v>
      </c>
      <c r="E21" s="12" t="s">
        <v>63</v>
      </c>
      <c r="F21" s="12">
        <v>0.159</v>
      </c>
      <c r="G21" s="21">
        <v>3370478</v>
      </c>
      <c r="H21" s="15">
        <f t="shared" si="2"/>
        <v>1368117.4811233252</v>
      </c>
      <c r="I21" s="95">
        <f t="shared" si="2"/>
        <v>555335.30916244886</v>
      </c>
    </row>
    <row r="22" spans="1:9">
      <c r="A22" s="11">
        <v>12</v>
      </c>
      <c r="B22" s="12">
        <v>35</v>
      </c>
      <c r="C22" s="13">
        <f t="shared" ca="1" si="3"/>
        <v>18.224657534246575</v>
      </c>
      <c r="D22" s="94" t="s">
        <v>207</v>
      </c>
      <c r="E22" s="12" t="s">
        <v>65</v>
      </c>
      <c r="F22" s="12">
        <v>2</v>
      </c>
      <c r="G22" s="21">
        <v>280372</v>
      </c>
      <c r="H22" s="15">
        <f t="shared" si="2"/>
        <v>113806.36052735218</v>
      </c>
      <c r="I22" s="95">
        <f t="shared" si="2"/>
        <v>46195.367927188396</v>
      </c>
    </row>
    <row r="23" spans="1:9">
      <c r="A23" s="11">
        <v>12</v>
      </c>
      <c r="B23" s="12">
        <v>35</v>
      </c>
      <c r="C23" s="13">
        <f t="shared" ca="1" si="3"/>
        <v>18.224657534246575</v>
      </c>
      <c r="D23" s="94" t="s">
        <v>208</v>
      </c>
      <c r="E23" s="12" t="s">
        <v>65</v>
      </c>
      <c r="F23" s="12">
        <v>2</v>
      </c>
      <c r="G23" s="21">
        <v>582312</v>
      </c>
      <c r="H23" s="15">
        <f t="shared" si="2"/>
        <v>236367.43116788947</v>
      </c>
      <c r="I23" s="95">
        <f t="shared" si="2"/>
        <v>95944.377785288583</v>
      </c>
    </row>
    <row r="24" spans="1:9">
      <c r="A24" s="11">
        <v>12</v>
      </c>
      <c r="B24" s="12">
        <v>35</v>
      </c>
      <c r="C24" s="13">
        <f t="shared" ca="1" si="3"/>
        <v>18.224657534246575</v>
      </c>
      <c r="D24" s="94" t="s">
        <v>209</v>
      </c>
      <c r="E24" s="12" t="s">
        <v>63</v>
      </c>
      <c r="F24" s="12">
        <v>0.23</v>
      </c>
      <c r="G24" s="21">
        <v>83284</v>
      </c>
      <c r="H24" s="15">
        <f t="shared" si="2"/>
        <v>33805.975383276505</v>
      </c>
      <c r="I24" s="95">
        <f t="shared" si="2"/>
        <v>13722.251232105771</v>
      </c>
    </row>
    <row r="25" spans="1:9">
      <c r="A25" s="11">
        <v>12</v>
      </c>
      <c r="B25" s="12">
        <v>35</v>
      </c>
      <c r="C25" s="13">
        <f t="shared" ca="1" si="3"/>
        <v>18.224657534246575</v>
      </c>
      <c r="D25" s="94" t="s">
        <v>191</v>
      </c>
      <c r="E25" s="12" t="s">
        <v>210</v>
      </c>
      <c r="F25" s="12">
        <v>8</v>
      </c>
      <c r="G25" s="21">
        <v>401392</v>
      </c>
      <c r="H25" s="15">
        <f t="shared" si="2"/>
        <v>162929.83131266656</v>
      </c>
      <c r="I25" s="95">
        <f t="shared" si="2"/>
        <v>66135.174421946576</v>
      </c>
    </row>
    <row r="26" spans="1:9">
      <c r="A26" s="11">
        <v>12</v>
      </c>
      <c r="B26" s="12">
        <v>35</v>
      </c>
      <c r="C26" s="13">
        <f t="shared" ca="1" si="3"/>
        <v>18.224657534246575</v>
      </c>
      <c r="D26" s="94" t="s">
        <v>211</v>
      </c>
      <c r="E26" s="12" t="s">
        <v>65</v>
      </c>
      <c r="F26" s="12">
        <v>5</v>
      </c>
      <c r="G26" s="21">
        <v>125435</v>
      </c>
      <c r="H26" s="15">
        <f t="shared" si="2"/>
        <v>50915.572285208298</v>
      </c>
      <c r="I26" s="95">
        <f t="shared" si="2"/>
        <v>20667.242006858305</v>
      </c>
    </row>
    <row r="27" spans="1:9">
      <c r="A27" s="11">
        <v>12</v>
      </c>
      <c r="B27" s="12">
        <v>35</v>
      </c>
      <c r="C27" s="13">
        <f t="shared" ca="1" si="3"/>
        <v>18.224657534246575</v>
      </c>
      <c r="D27" s="94" t="s">
        <v>132</v>
      </c>
      <c r="E27" s="12" t="s">
        <v>210</v>
      </c>
      <c r="F27" s="12">
        <v>8</v>
      </c>
      <c r="G27" s="21">
        <v>588456</v>
      </c>
      <c r="H27" s="15">
        <f t="shared" si="2"/>
        <v>238861.35452357426</v>
      </c>
      <c r="I27" s="95">
        <f t="shared" si="2"/>
        <v>96956.691213678889</v>
      </c>
    </row>
    <row r="28" spans="1:9">
      <c r="A28" s="11">
        <v>12</v>
      </c>
      <c r="B28" s="12">
        <v>35</v>
      </c>
      <c r="C28" s="13">
        <f t="shared" ca="1" si="3"/>
        <v>18.224657534246575</v>
      </c>
      <c r="D28" s="94" t="s">
        <v>193</v>
      </c>
      <c r="E28" s="12" t="s">
        <v>130</v>
      </c>
      <c r="F28" s="12">
        <v>21</v>
      </c>
      <c r="G28" s="21">
        <v>5566176</v>
      </c>
      <c r="H28" s="15">
        <f t="shared" si="2"/>
        <v>2259377.6575931087</v>
      </c>
      <c r="I28" s="95">
        <f t="shared" si="2"/>
        <v>917108.51392965706</v>
      </c>
    </row>
    <row r="29" spans="1:9">
      <c r="A29" s="11">
        <v>12</v>
      </c>
      <c r="B29" s="12">
        <v>35</v>
      </c>
      <c r="C29" s="13">
        <f t="shared" ca="1" si="3"/>
        <v>18.224657534246575</v>
      </c>
      <c r="D29" s="94" t="s">
        <v>104</v>
      </c>
      <c r="E29" s="12" t="s">
        <v>130</v>
      </c>
      <c r="F29" s="12">
        <v>3</v>
      </c>
      <c r="G29" s="21">
        <v>1076922</v>
      </c>
      <c r="H29" s="15">
        <f t="shared" si="2"/>
        <v>437135.56771659502</v>
      </c>
      <c r="I29" s="95">
        <f t="shared" si="2"/>
        <v>177438.57453270507</v>
      </c>
    </row>
    <row r="30" spans="1:9">
      <c r="A30" s="11">
        <v>12</v>
      </c>
      <c r="B30" s="12">
        <v>35</v>
      </c>
      <c r="C30" s="13">
        <f t="shared" ca="1" si="3"/>
        <v>18.224657534246575</v>
      </c>
      <c r="D30" s="94" t="s">
        <v>212</v>
      </c>
      <c r="E30" s="12" t="s">
        <v>63</v>
      </c>
      <c r="F30" s="12">
        <v>0.44700000000000001</v>
      </c>
      <c r="G30" s="21">
        <v>102141.735</v>
      </c>
      <c r="H30" s="15">
        <f t="shared" si="2"/>
        <v>41460.556397569184</v>
      </c>
      <c r="I30" s="95">
        <f t="shared" si="2"/>
        <v>16829.337555270773</v>
      </c>
    </row>
    <row r="31" spans="1:9">
      <c r="A31" s="11">
        <v>12</v>
      </c>
      <c r="B31" s="12">
        <v>35</v>
      </c>
      <c r="C31" s="13">
        <f t="shared" ca="1" si="3"/>
        <v>18.224657534246575</v>
      </c>
      <c r="D31" s="94" t="s">
        <v>81</v>
      </c>
      <c r="E31" s="12" t="s">
        <v>130</v>
      </c>
      <c r="F31" s="12">
        <v>3</v>
      </c>
      <c r="G31" s="21">
        <v>953664</v>
      </c>
      <c r="H31" s="15">
        <f t="shared" si="2"/>
        <v>387103.66586519621</v>
      </c>
      <c r="I31" s="95">
        <f t="shared" si="2"/>
        <v>157130.02496295705</v>
      </c>
    </row>
    <row r="32" spans="1:9">
      <c r="A32" s="11">
        <v>12</v>
      </c>
      <c r="B32" s="12">
        <v>35</v>
      </c>
      <c r="C32" s="13">
        <f t="shared" ca="1" si="3"/>
        <v>18.224657534246575</v>
      </c>
      <c r="D32" s="94" t="s">
        <v>82</v>
      </c>
      <c r="E32" s="12" t="s">
        <v>65</v>
      </c>
      <c r="F32" s="12">
        <v>4</v>
      </c>
      <c r="G32" s="21">
        <v>1692340</v>
      </c>
      <c r="H32" s="15">
        <f t="shared" si="2"/>
        <v>686941.12170565967</v>
      </c>
      <c r="I32" s="95">
        <f t="shared" si="2"/>
        <v>278837.64768913452</v>
      </c>
    </row>
    <row r="33" spans="1:9">
      <c r="A33" s="11">
        <v>12</v>
      </c>
      <c r="B33" s="12">
        <v>35</v>
      </c>
      <c r="C33" s="13">
        <f t="shared" ca="1" si="3"/>
        <v>18.224657534246575</v>
      </c>
      <c r="D33" s="94" t="s">
        <v>201</v>
      </c>
      <c r="E33" s="12" t="s">
        <v>67</v>
      </c>
      <c r="F33" s="12">
        <v>0.5</v>
      </c>
      <c r="G33" s="21">
        <v>93618.5</v>
      </c>
      <c r="H33" s="15">
        <f t="shared" si="2"/>
        <v>38000.872993843608</v>
      </c>
      <c r="I33" s="95">
        <f t="shared" si="2"/>
        <v>15425.010529908432</v>
      </c>
    </row>
    <row r="34" spans="1:9">
      <c r="A34" s="11">
        <v>12</v>
      </c>
      <c r="B34" s="12">
        <v>35</v>
      </c>
      <c r="C34" s="13">
        <f t="shared" ca="1" si="3"/>
        <v>18.224657534246575</v>
      </c>
      <c r="D34" s="94" t="s">
        <v>213</v>
      </c>
      <c r="E34" s="12" t="s">
        <v>65</v>
      </c>
      <c r="F34" s="12">
        <v>7</v>
      </c>
      <c r="G34" s="21">
        <v>448413</v>
      </c>
      <c r="H34" s="15">
        <f t="shared" si="2"/>
        <v>182016.2196765425</v>
      </c>
      <c r="I34" s="95">
        <f t="shared" si="2"/>
        <v>73882.568581507177</v>
      </c>
    </row>
    <row r="35" spans="1:9">
      <c r="A35" s="11">
        <v>12</v>
      </c>
      <c r="B35" s="12">
        <v>35</v>
      </c>
      <c r="C35" s="13">
        <f t="shared" ca="1" si="3"/>
        <v>18.224657534246575</v>
      </c>
      <c r="D35" s="94" t="s">
        <v>214</v>
      </c>
      <c r="E35" s="12" t="s">
        <v>65</v>
      </c>
      <c r="F35" s="12">
        <v>7</v>
      </c>
      <c r="G35" s="21">
        <v>273140</v>
      </c>
      <c r="H35" s="15">
        <f t="shared" si="2"/>
        <v>110870.8049107649</v>
      </c>
      <c r="I35" s="95">
        <f t="shared" si="2"/>
        <v>45003.790662520652</v>
      </c>
    </row>
    <row r="36" spans="1:9">
      <c r="A36" s="11">
        <v>12</v>
      </c>
      <c r="B36" s="12">
        <v>35</v>
      </c>
      <c r="C36" s="13">
        <f t="shared" ca="1" si="3"/>
        <v>18.224657534246575</v>
      </c>
      <c r="D36" s="94" t="s">
        <v>86</v>
      </c>
      <c r="E36" s="12" t="s">
        <v>65</v>
      </c>
      <c r="F36" s="12">
        <v>6</v>
      </c>
      <c r="G36" s="21">
        <v>204852</v>
      </c>
      <c r="H36" s="15">
        <f t="shared" si="2"/>
        <v>83151.88594706016</v>
      </c>
      <c r="I36" s="95">
        <f t="shared" si="2"/>
        <v>33752.348703224285</v>
      </c>
    </row>
    <row r="37" spans="1:9">
      <c r="A37" s="11">
        <v>12</v>
      </c>
      <c r="B37" s="12">
        <v>35</v>
      </c>
      <c r="C37" s="13">
        <f t="shared" ca="1" si="3"/>
        <v>18.224657534246575</v>
      </c>
      <c r="D37" s="94" t="s">
        <v>87</v>
      </c>
      <c r="E37" s="12" t="s">
        <v>65</v>
      </c>
      <c r="F37" s="12">
        <v>6</v>
      </c>
      <c r="G37" s="21">
        <v>1318536</v>
      </c>
      <c r="H37" s="15">
        <f t="shared" si="2"/>
        <v>535209.59077330423</v>
      </c>
      <c r="I37" s="95">
        <f t="shared" si="2"/>
        <v>217247.99782162017</v>
      </c>
    </row>
    <row r="38" spans="1:9">
      <c r="A38" s="11">
        <v>12</v>
      </c>
      <c r="B38" s="12">
        <v>35</v>
      </c>
      <c r="C38" s="13">
        <f t="shared" ca="1" si="3"/>
        <v>18.224657534246575</v>
      </c>
      <c r="D38" s="94" t="s">
        <v>88</v>
      </c>
      <c r="E38" s="12" t="s">
        <v>65</v>
      </c>
      <c r="F38" s="12">
        <v>16</v>
      </c>
      <c r="G38" s="21">
        <v>988736</v>
      </c>
      <c r="H38" s="15">
        <f t="shared" si="2"/>
        <v>401339.81168723013</v>
      </c>
      <c r="I38" s="95">
        <f t="shared" si="2"/>
        <v>162908.64745001835</v>
      </c>
    </row>
    <row r="39" spans="1:9">
      <c r="A39" s="11">
        <v>12</v>
      </c>
      <c r="B39" s="12">
        <v>35</v>
      </c>
      <c r="C39" s="13">
        <f t="shared" ca="1" si="3"/>
        <v>18.224657534246575</v>
      </c>
      <c r="D39" s="94" t="s">
        <v>204</v>
      </c>
      <c r="E39" s="12" t="s">
        <v>65</v>
      </c>
      <c r="F39" s="12">
        <v>17</v>
      </c>
      <c r="G39" s="21">
        <v>4228308</v>
      </c>
      <c r="H39" s="15">
        <f t="shared" si="2"/>
        <v>1716320.9759486949</v>
      </c>
      <c r="I39" s="95">
        <f t="shared" si="2"/>
        <v>696675.28772300424</v>
      </c>
    </row>
    <row r="40" spans="1:9">
      <c r="A40" s="11">
        <v>12</v>
      </c>
      <c r="B40" s="12">
        <v>35</v>
      </c>
      <c r="C40" s="13">
        <f t="shared" ca="1" si="3"/>
        <v>18.224657534246575</v>
      </c>
      <c r="D40" s="94" t="s">
        <v>215</v>
      </c>
      <c r="E40" s="12" t="s">
        <v>65</v>
      </c>
      <c r="F40" s="12">
        <v>9</v>
      </c>
      <c r="G40" s="21">
        <v>415494</v>
      </c>
      <c r="H40" s="15">
        <f t="shared" si="2"/>
        <v>168654.00240020998</v>
      </c>
      <c r="I40" s="95">
        <f t="shared" si="2"/>
        <v>68458.684182226541</v>
      </c>
    </row>
    <row r="41" spans="1:9">
      <c r="A41" s="11">
        <v>12</v>
      </c>
      <c r="B41" s="12">
        <v>35</v>
      </c>
      <c r="C41" s="13">
        <f t="shared" ca="1" si="3"/>
        <v>18.224657534246575</v>
      </c>
      <c r="D41" s="94" t="s">
        <v>216</v>
      </c>
      <c r="E41" s="12" t="s">
        <v>217</v>
      </c>
      <c r="F41" s="12">
        <v>0.44500000000000001</v>
      </c>
      <c r="G41" s="21">
        <v>10033850</v>
      </c>
      <c r="H41" s="15">
        <f t="shared" si="2"/>
        <v>4072860.1664123833</v>
      </c>
      <c r="I41" s="95">
        <f t="shared" si="2"/>
        <v>1653222.8342210324</v>
      </c>
    </row>
    <row r="42" spans="1:9">
      <c r="A42" s="11">
        <v>12</v>
      </c>
      <c r="B42" s="12">
        <v>35</v>
      </c>
      <c r="C42" s="13">
        <f t="shared" ca="1" si="3"/>
        <v>18.224657534246575</v>
      </c>
      <c r="D42" s="94" t="s">
        <v>94</v>
      </c>
      <c r="E42" s="12" t="s">
        <v>63</v>
      </c>
      <c r="F42" s="12">
        <v>5.6000000000000001E-2</v>
      </c>
      <c r="G42" s="21">
        <v>741560.06400000001</v>
      </c>
      <c r="H42" s="15">
        <f t="shared" si="2"/>
        <v>301008.13203982695</v>
      </c>
      <c r="I42" s="95">
        <f t="shared" si="2"/>
        <v>122182.81424888854</v>
      </c>
    </row>
    <row r="43" spans="1:9">
      <c r="A43" s="11">
        <v>12</v>
      </c>
      <c r="B43" s="12">
        <v>35</v>
      </c>
      <c r="C43" s="13">
        <f t="shared" ca="1" si="3"/>
        <v>18.224657534246575</v>
      </c>
      <c r="D43" s="94" t="s">
        <v>207</v>
      </c>
      <c r="E43" s="12" t="s">
        <v>130</v>
      </c>
      <c r="F43" s="12">
        <v>6</v>
      </c>
      <c r="G43" s="21">
        <v>841116</v>
      </c>
      <c r="H43" s="15">
        <f t="shared" si="2"/>
        <v>341419.08158205659</v>
      </c>
      <c r="I43" s="95">
        <f t="shared" si="2"/>
        <v>138586.10378156521</v>
      </c>
    </row>
    <row r="44" spans="1:9">
      <c r="A44" s="11">
        <v>12</v>
      </c>
      <c r="B44" s="12">
        <v>35</v>
      </c>
      <c r="C44" s="13">
        <f t="shared" ca="1" si="3"/>
        <v>18.224657534246575</v>
      </c>
      <c r="D44" s="94" t="s">
        <v>218</v>
      </c>
      <c r="E44" s="12" t="s">
        <v>130</v>
      </c>
      <c r="F44" s="12">
        <v>7</v>
      </c>
      <c r="G44" s="21">
        <v>2038092</v>
      </c>
      <c r="H44" s="15">
        <f t="shared" ref="H44:I44" si="4">+G44*($I$74/$I$73)</f>
        <v>827286.0090876132</v>
      </c>
      <c r="I44" s="95">
        <f t="shared" si="4"/>
        <v>335805.32224851009</v>
      </c>
    </row>
    <row r="45" spans="1:9">
      <c r="A45" s="11">
        <v>12</v>
      </c>
      <c r="B45" s="12">
        <v>35</v>
      </c>
      <c r="C45" s="13">
        <f t="shared" ca="1" si="3"/>
        <v>18.224657534246575</v>
      </c>
      <c r="D45" s="94" t="s">
        <v>96</v>
      </c>
      <c r="E45" s="12" t="s">
        <v>63</v>
      </c>
      <c r="F45" s="12">
        <v>0.4</v>
      </c>
      <c r="G45" s="21">
        <v>145022</v>
      </c>
      <c r="H45" s="15">
        <f t="shared" ref="H45:I45" si="5">+G45*($I$74/$I$73)</f>
        <v>58866.170717467037</v>
      </c>
      <c r="I45" s="95">
        <f t="shared" si="5"/>
        <v>23894.485353518598</v>
      </c>
    </row>
    <row r="46" spans="1:9">
      <c r="A46" s="11">
        <v>12</v>
      </c>
      <c r="B46" s="12">
        <v>35</v>
      </c>
      <c r="C46" s="13">
        <f t="shared" ca="1" si="3"/>
        <v>18.224657534246575</v>
      </c>
      <c r="D46" s="94" t="s">
        <v>191</v>
      </c>
      <c r="E46" s="12" t="s">
        <v>130</v>
      </c>
      <c r="F46" s="12">
        <v>10</v>
      </c>
      <c r="G46" s="21">
        <v>501740</v>
      </c>
      <c r="H46" s="15">
        <f t="shared" ref="H46:I46" si="6">+G46*($I$74/$I$73)</f>
        <v>203662.28914083319</v>
      </c>
      <c r="I46" s="95">
        <f t="shared" si="6"/>
        <v>82668.96802743322</v>
      </c>
    </row>
    <row r="47" spans="1:9">
      <c r="A47" s="11">
        <v>12</v>
      </c>
      <c r="B47" s="12">
        <v>35</v>
      </c>
      <c r="C47" s="13">
        <f t="shared" ca="1" si="3"/>
        <v>18.224657534246575</v>
      </c>
      <c r="D47" s="94" t="s">
        <v>211</v>
      </c>
      <c r="E47" s="12" t="s">
        <v>130</v>
      </c>
      <c r="F47" s="12">
        <v>5</v>
      </c>
      <c r="G47" s="21">
        <v>125435</v>
      </c>
      <c r="H47" s="15">
        <f t="shared" ref="H47:I47" si="7">+G47*($I$74/$I$73)</f>
        <v>50915.572285208298</v>
      </c>
      <c r="I47" s="95">
        <f t="shared" si="7"/>
        <v>20667.242006858305</v>
      </c>
    </row>
    <row r="48" spans="1:9">
      <c r="A48" s="11">
        <v>12</v>
      </c>
      <c r="B48" s="12">
        <v>35</v>
      </c>
      <c r="C48" s="13">
        <f t="shared" ca="1" si="3"/>
        <v>18.224657534246575</v>
      </c>
      <c r="D48" s="94" t="s">
        <v>132</v>
      </c>
      <c r="E48" s="12" t="s">
        <v>130</v>
      </c>
      <c r="F48" s="12">
        <v>11</v>
      </c>
      <c r="G48" s="21">
        <v>809127</v>
      </c>
      <c r="H48" s="15">
        <f t="shared" ref="H48:I48" si="8">+G48*($I$74/$I$73)</f>
        <v>328434.3624699146</v>
      </c>
      <c r="I48" s="95">
        <f t="shared" si="8"/>
        <v>133315.45041880847</v>
      </c>
    </row>
    <row r="49" spans="1:9">
      <c r="A49" s="11">
        <v>12</v>
      </c>
      <c r="B49" s="12">
        <v>35</v>
      </c>
      <c r="C49" s="13">
        <f t="shared" ca="1" si="3"/>
        <v>18.224657534246575</v>
      </c>
      <c r="D49" s="94" t="s">
        <v>219</v>
      </c>
      <c r="E49" s="12" t="s">
        <v>130</v>
      </c>
      <c r="F49" s="12">
        <v>1</v>
      </c>
      <c r="G49" s="21">
        <v>741496</v>
      </c>
      <c r="H49" s="15">
        <f t="shared" ref="H49:I49" si="9">+G49*($I$74/$I$73)</f>
        <v>300982.12769317027</v>
      </c>
      <c r="I49" s="95">
        <f t="shared" si="9"/>
        <v>122172.25877241125</v>
      </c>
    </row>
    <row r="50" spans="1:9">
      <c r="A50" s="11">
        <v>12</v>
      </c>
      <c r="B50" s="12">
        <v>35</v>
      </c>
      <c r="C50" s="13">
        <f t="shared" ca="1" si="3"/>
        <v>18.224657534246575</v>
      </c>
      <c r="D50" s="94" t="s">
        <v>220</v>
      </c>
      <c r="E50" s="12" t="s">
        <v>130</v>
      </c>
      <c r="F50" s="12">
        <v>37</v>
      </c>
      <c r="G50" s="21">
        <v>9807072</v>
      </c>
      <c r="H50" s="15">
        <f t="shared" ref="H50:I50" si="10">+G50*($I$74/$I$73)</f>
        <v>3980808.2538545248</v>
      </c>
      <c r="I50" s="95">
        <f t="shared" si="10"/>
        <v>1615857.8578760624</v>
      </c>
    </row>
    <row r="51" spans="1:9">
      <c r="A51" s="11">
        <v>12</v>
      </c>
      <c r="B51" s="12">
        <v>35</v>
      </c>
      <c r="C51" s="13">
        <f t="shared" ca="1" si="3"/>
        <v>18.224657534246575</v>
      </c>
      <c r="D51" s="94" t="s">
        <v>133</v>
      </c>
      <c r="E51" s="12" t="s">
        <v>130</v>
      </c>
      <c r="F51" s="12">
        <v>1</v>
      </c>
      <c r="G51" s="21">
        <v>342473</v>
      </c>
      <c r="H51" s="15">
        <f t="shared" ref="H51:I51" si="11">+G51*($I$74/$I$73)</f>
        <v>139013.9019191784</v>
      </c>
      <c r="I51" s="95">
        <f t="shared" si="11"/>
        <v>56427.411582212182</v>
      </c>
    </row>
    <row r="52" spans="1:9">
      <c r="A52" s="11">
        <v>12</v>
      </c>
      <c r="B52" s="12">
        <v>35</v>
      </c>
      <c r="C52" s="13">
        <f t="shared" ca="1" si="3"/>
        <v>18.224657534246575</v>
      </c>
      <c r="D52" s="94" t="s">
        <v>221</v>
      </c>
      <c r="E52" s="12" t="s">
        <v>130</v>
      </c>
      <c r="F52" s="12">
        <v>3</v>
      </c>
      <c r="G52" s="21">
        <v>1076922</v>
      </c>
      <c r="H52" s="15">
        <f t="shared" ref="H52:I55" si="12">+G52*($I$74/$I$73)</f>
        <v>437135.56771659502</v>
      </c>
      <c r="I52" s="95">
        <f t="shared" si="12"/>
        <v>177438.57453270507</v>
      </c>
    </row>
    <row r="53" spans="1:9">
      <c r="A53" s="16">
        <v>11</v>
      </c>
      <c r="B53" s="17">
        <v>25</v>
      </c>
      <c r="C53" s="18">
        <f ca="1">B53-($F$2-$D$2)/365</f>
        <v>8.2246575342465746</v>
      </c>
      <c r="D53" s="17" t="s">
        <v>105</v>
      </c>
      <c r="E53" s="17" t="s">
        <v>106</v>
      </c>
      <c r="F53" s="17">
        <f>SUM(F54:F54)</f>
        <v>1</v>
      </c>
      <c r="G53" s="19">
        <f>SUM(G54:G55)</f>
        <v>16627648</v>
      </c>
      <c r="H53" s="19">
        <f>SUM(H54:H55)</f>
        <v>6749361.9298999421</v>
      </c>
      <c r="I53" s="20">
        <f>SUM(I54:I55)</f>
        <v>2739647.0301020727</v>
      </c>
    </row>
    <row r="54" spans="1:9">
      <c r="A54" s="105">
        <v>11</v>
      </c>
      <c r="B54" s="105">
        <v>25</v>
      </c>
      <c r="C54" s="13">
        <f ca="1">B54-($F$2-$D$2)/365</f>
        <v>8.2246575342465746</v>
      </c>
      <c r="D54" s="94" t="s">
        <v>222</v>
      </c>
      <c r="E54" s="12" t="s">
        <v>65</v>
      </c>
      <c r="F54" s="12">
        <v>1</v>
      </c>
      <c r="G54" s="21">
        <v>6698548</v>
      </c>
      <c r="H54" s="15">
        <f t="shared" si="12"/>
        <v>2719021.0459595607</v>
      </c>
      <c r="I54" s="95">
        <f t="shared" si="12"/>
        <v>1103683.2830594068</v>
      </c>
    </row>
    <row r="55" spans="1:9">
      <c r="A55" s="105">
        <v>11</v>
      </c>
      <c r="B55" s="105">
        <v>25</v>
      </c>
      <c r="C55" s="13">
        <f ca="1">B55-($F$2-$D$2)/365</f>
        <v>8.2246575342465746</v>
      </c>
      <c r="D55" s="94" t="s">
        <v>140</v>
      </c>
      <c r="E55" s="12" t="s">
        <v>130</v>
      </c>
      <c r="F55" s="12">
        <v>1</v>
      </c>
      <c r="G55" s="21">
        <v>9929100</v>
      </c>
      <c r="H55" s="15">
        <f t="shared" si="12"/>
        <v>4030340.8839403815</v>
      </c>
      <c r="I55" s="95">
        <f t="shared" si="12"/>
        <v>1635963.747042666</v>
      </c>
    </row>
    <row r="56" spans="1:9" ht="15" thickBot="1">
      <c r="A56" s="24"/>
      <c r="B56" s="24"/>
      <c r="C56" s="24"/>
      <c r="D56" s="25"/>
      <c r="E56" s="81" t="s">
        <v>110</v>
      </c>
      <c r="F56" s="82">
        <f>F53+F12+F4</f>
        <v>250.47100000000003</v>
      </c>
      <c r="G56" s="83">
        <f>G53+G12+G4</f>
        <v>75101952.298999995</v>
      </c>
      <c r="H56" s="83">
        <f>H53+H12+H4</f>
        <v>30484784</v>
      </c>
      <c r="I56" s="84">
        <f>I53+I12+I4</f>
        <v>12374139.780371996</v>
      </c>
    </row>
    <row r="57" spans="1:9" ht="15" thickBot="1"/>
    <row r="58" spans="1:9" ht="15" thickBot="1">
      <c r="A58" s="154" t="s">
        <v>111</v>
      </c>
      <c r="B58" s="155"/>
      <c r="C58" s="155"/>
      <c r="D58" s="155"/>
      <c r="E58" s="155"/>
      <c r="F58" s="155"/>
      <c r="G58" s="150"/>
      <c r="H58" s="150"/>
      <c r="I58" s="151"/>
    </row>
    <row r="59" spans="1:9" ht="15" thickBot="1">
      <c r="A59" s="152" t="s">
        <v>49</v>
      </c>
      <c r="B59" s="153"/>
      <c r="C59" s="153"/>
      <c r="D59" s="1">
        <v>44279</v>
      </c>
      <c r="E59" s="2" t="s">
        <v>50</v>
      </c>
      <c r="F59" s="3">
        <f ca="1">TODAY()</f>
        <v>46243</v>
      </c>
      <c r="G59" s="30"/>
      <c r="H59" s="30"/>
      <c r="I59" s="31"/>
    </row>
    <row r="60" spans="1:9" ht="15" thickBot="1">
      <c r="A60" s="32" t="s">
        <v>112</v>
      </c>
      <c r="B60" s="33" t="s">
        <v>52</v>
      </c>
      <c r="C60" s="33" t="s">
        <v>53</v>
      </c>
      <c r="D60" s="33" t="s">
        <v>54</v>
      </c>
      <c r="E60" s="33" t="s">
        <v>55</v>
      </c>
      <c r="F60" s="33" t="s">
        <v>56</v>
      </c>
      <c r="G60" s="33" t="s">
        <v>57</v>
      </c>
      <c r="H60" s="33" t="s">
        <v>58</v>
      </c>
      <c r="I60" s="34" t="s">
        <v>59</v>
      </c>
    </row>
    <row r="61" spans="1:9">
      <c r="A61" s="5">
        <f t="shared" ref="A61:I61" si="13">A4</f>
        <v>7</v>
      </c>
      <c r="B61" s="6">
        <f t="shared" si="13"/>
        <v>45</v>
      </c>
      <c r="C61" s="7">
        <f t="shared" ca="1" si="13"/>
        <v>28.224657534246575</v>
      </c>
      <c r="D61" s="35" t="str">
        <f t="shared" si="13"/>
        <v>Líneas aéreas</v>
      </c>
      <c r="E61" s="6" t="str">
        <f t="shared" si="13"/>
        <v>Varias</v>
      </c>
      <c r="F61" s="6">
        <f t="shared" si="13"/>
        <v>5.4</v>
      </c>
      <c r="G61" s="8">
        <f t="shared" si="13"/>
        <v>1810405</v>
      </c>
      <c r="H61" s="8">
        <f t="shared" si="13"/>
        <v>734865.12251765886</v>
      </c>
      <c r="I61" s="9">
        <f t="shared" si="13"/>
        <v>298290.57492267957</v>
      </c>
    </row>
    <row r="62" spans="1:9">
      <c r="A62" s="16">
        <f t="shared" ref="A62:I62" si="14">A12</f>
        <v>12</v>
      </c>
      <c r="B62" s="17">
        <f t="shared" si="14"/>
        <v>35</v>
      </c>
      <c r="C62" s="18">
        <f t="shared" ca="1" si="14"/>
        <v>18.224657534246575</v>
      </c>
      <c r="D62" s="36" t="str">
        <f t="shared" si="14"/>
        <v>Redes de distribución</v>
      </c>
      <c r="E62" s="17" t="str">
        <f t="shared" si="14"/>
        <v>Varias</v>
      </c>
      <c r="F62" s="17">
        <f t="shared" si="14"/>
        <v>244.07100000000003</v>
      </c>
      <c r="G62" s="37">
        <f t="shared" si="14"/>
        <v>56663899.299000002</v>
      </c>
      <c r="H62" s="37">
        <f t="shared" si="14"/>
        <v>23000556.947582398</v>
      </c>
      <c r="I62" s="38">
        <f t="shared" si="14"/>
        <v>9336202.1753472444</v>
      </c>
    </row>
    <row r="63" spans="1:9" ht="15" thickBot="1">
      <c r="A63" s="39">
        <f t="shared" ref="A63:I63" si="15">A53</f>
        <v>11</v>
      </c>
      <c r="B63" s="40">
        <f t="shared" si="15"/>
        <v>25</v>
      </c>
      <c r="C63" s="41">
        <f t="shared" ca="1" si="15"/>
        <v>8.2246575342465746</v>
      </c>
      <c r="D63" s="42" t="str">
        <f t="shared" si="15"/>
        <v xml:space="preserve">Transformadores de distribución </v>
      </c>
      <c r="E63" s="40" t="str">
        <f t="shared" si="15"/>
        <v>Und</v>
      </c>
      <c r="F63" s="40">
        <f t="shared" si="15"/>
        <v>1</v>
      </c>
      <c r="G63" s="43">
        <f t="shared" si="15"/>
        <v>16627648</v>
      </c>
      <c r="H63" s="43">
        <f t="shared" si="15"/>
        <v>6749361.9298999421</v>
      </c>
      <c r="I63" s="44">
        <f t="shared" si="15"/>
        <v>2739647.0301020727</v>
      </c>
    </row>
    <row r="64" spans="1:9" ht="15" thickBot="1">
      <c r="E64" s="26" t="s">
        <v>110</v>
      </c>
      <c r="F64" s="45">
        <f>F63+F62+F61</f>
        <v>250.47100000000003</v>
      </c>
      <c r="G64" s="46">
        <f>G63+G62+G61</f>
        <v>75101952.298999995</v>
      </c>
      <c r="H64" s="46">
        <f>H63+H62+H61</f>
        <v>30484784</v>
      </c>
      <c r="I64" s="47">
        <f>I63+I62+I61</f>
        <v>12374139.780371996</v>
      </c>
    </row>
    <row r="66" spans="1:10" ht="39.6" thickBot="1">
      <c r="A66" s="48" t="s">
        <v>112</v>
      </c>
      <c r="B66" s="49" t="s">
        <v>52</v>
      </c>
      <c r="C66" s="49" t="s">
        <v>53</v>
      </c>
      <c r="D66" s="49" t="s">
        <v>54</v>
      </c>
      <c r="E66" s="50" t="s">
        <v>113</v>
      </c>
      <c r="F66" s="50" t="s">
        <v>114</v>
      </c>
      <c r="G66" s="51"/>
    </row>
    <row r="67" spans="1:10" ht="15" customHeight="1">
      <c r="A67" s="52">
        <v>7</v>
      </c>
      <c r="B67" s="53">
        <v>45</v>
      </c>
      <c r="C67" s="54">
        <v>42.301369863013697</v>
      </c>
      <c r="D67" s="55" t="s">
        <v>115</v>
      </c>
      <c r="E67" s="56">
        <v>39122100</v>
      </c>
      <c r="F67" s="57" t="s">
        <v>116</v>
      </c>
      <c r="G67" s="51"/>
    </row>
    <row r="68" spans="1:10" ht="15" customHeight="1">
      <c r="A68" s="58">
        <v>12</v>
      </c>
      <c r="B68" s="59">
        <v>35</v>
      </c>
      <c r="C68" s="60">
        <v>27.4986301369863</v>
      </c>
      <c r="D68" s="61" t="s">
        <v>117</v>
      </c>
      <c r="E68" s="62">
        <v>39122100</v>
      </c>
      <c r="F68" s="63" t="s">
        <v>116</v>
      </c>
      <c r="G68" s="51"/>
    </row>
    <row r="69" spans="1:10" ht="15" customHeight="1" thickBot="1">
      <c r="A69" s="64">
        <v>11</v>
      </c>
      <c r="B69" s="65">
        <v>25</v>
      </c>
      <c r="C69" s="66">
        <v>17.4986301369863</v>
      </c>
      <c r="D69" s="67" t="s">
        <v>105</v>
      </c>
      <c r="E69" s="68">
        <v>39121001</v>
      </c>
      <c r="F69" s="69" t="s">
        <v>118</v>
      </c>
      <c r="G69" s="51"/>
    </row>
    <row r="73" spans="1:10">
      <c r="H73" s="116" t="s">
        <v>119</v>
      </c>
      <c r="I73" s="117">
        <v>75101952.298999995</v>
      </c>
    </row>
    <row r="74" spans="1:10">
      <c r="H74" s="116" t="s">
        <v>120</v>
      </c>
      <c r="I74" s="117">
        <v>30484784</v>
      </c>
    </row>
    <row r="75" spans="1:10">
      <c r="H75" s="116" t="s">
        <v>121</v>
      </c>
      <c r="I75" s="117">
        <v>7412510621</v>
      </c>
    </row>
    <row r="76" spans="1:10">
      <c r="H76" s="116" t="s">
        <v>122</v>
      </c>
      <c r="I76" s="117">
        <v>5090314539</v>
      </c>
    </row>
    <row r="79" spans="1:10">
      <c r="J79" s="87"/>
    </row>
  </sheetData>
  <mergeCells count="4">
    <mergeCell ref="A1:I1"/>
    <mergeCell ref="A2:C2"/>
    <mergeCell ref="A58:I58"/>
    <mergeCell ref="A59:C59"/>
  </mergeCells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D0C72-0242-4628-8C83-AF52B0C8DDF7}">
  <dimension ref="A1:K76"/>
  <sheetViews>
    <sheetView topLeftCell="A40" zoomScale="85" zoomScaleNormal="85" workbookViewId="0">
      <selection activeCell="I56" sqref="I56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0" max="10" width="16.8554687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40120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28.224657534246575</v>
      </c>
      <c r="D4" s="6" t="s">
        <v>60</v>
      </c>
      <c r="E4" s="6" t="s">
        <v>61</v>
      </c>
      <c r="F4" s="6">
        <f>SUM(F5:F11)</f>
        <v>5.4</v>
      </c>
      <c r="G4" s="8">
        <f>SUM(G5:G11)</f>
        <v>1810405</v>
      </c>
      <c r="H4" s="8">
        <f>SUM(H5:H11)</f>
        <v>1714685.2698038942</v>
      </c>
      <c r="I4" s="9">
        <f>SUM(I5:I11)</f>
        <v>1624026.4330260099</v>
      </c>
      <c r="K4" s="10">
        <f ca="1">D2-F2</f>
        <v>-6123</v>
      </c>
    </row>
    <row r="5" spans="1:11">
      <c r="A5" s="11">
        <v>7</v>
      </c>
      <c r="B5" s="12">
        <v>45</v>
      </c>
      <c r="C5" s="13">
        <f ca="1">B5-($F$2-$D$2)/365</f>
        <v>28.224657534246575</v>
      </c>
      <c r="D5" s="94" t="s">
        <v>197</v>
      </c>
      <c r="E5" s="12" t="s">
        <v>65</v>
      </c>
      <c r="F5" s="12">
        <v>1</v>
      </c>
      <c r="G5" s="14">
        <v>709453</v>
      </c>
      <c r="H5" s="15">
        <f t="shared" ref="H5:I11" si="0">+G5*($I$74/$I$73)</f>
        <v>671942.80214547692</v>
      </c>
      <c r="I5" s="95">
        <f t="shared" si="0"/>
        <v>636415.84341050859</v>
      </c>
      <c r="K5">
        <f ca="1">K4/365</f>
        <v>-16.775342465753425</v>
      </c>
    </row>
    <row r="6" spans="1:11">
      <c r="A6" s="11">
        <v>7</v>
      </c>
      <c r="B6" s="12">
        <v>45</v>
      </c>
      <c r="C6" s="13">
        <f t="shared" ref="C6:C11" ca="1" si="1">B6-($F$2-$D$2)/365</f>
        <v>28.224657534246575</v>
      </c>
      <c r="D6" s="94" t="s">
        <v>66</v>
      </c>
      <c r="E6" s="12" t="s">
        <v>67</v>
      </c>
      <c r="F6" s="12">
        <v>0.2</v>
      </c>
      <c r="G6" s="14">
        <v>37447</v>
      </c>
      <c r="H6" s="15">
        <f t="shared" si="0"/>
        <v>35467.102277306141</v>
      </c>
      <c r="I6" s="95">
        <f t="shared" si="0"/>
        <v>33591.885703765176</v>
      </c>
    </row>
    <row r="7" spans="1:11">
      <c r="A7" s="11">
        <v>7</v>
      </c>
      <c r="B7" s="12">
        <v>45</v>
      </c>
      <c r="C7" s="13">
        <f t="shared" ca="1" si="1"/>
        <v>28.224657534246575</v>
      </c>
      <c r="D7" s="94" t="s">
        <v>198</v>
      </c>
      <c r="E7" s="12" t="s">
        <v>65</v>
      </c>
      <c r="F7" s="12">
        <v>1</v>
      </c>
      <c r="G7" s="14">
        <v>60580</v>
      </c>
      <c r="H7" s="15">
        <f t="shared" si="0"/>
        <v>57377.014339178204</v>
      </c>
      <c r="I7" s="95">
        <f t="shared" si="0"/>
        <v>54343.376930971623</v>
      </c>
    </row>
    <row r="8" spans="1:11">
      <c r="A8" s="11">
        <v>7</v>
      </c>
      <c r="B8" s="12">
        <v>45</v>
      </c>
      <c r="C8" s="13">
        <f t="shared" ca="1" si="1"/>
        <v>28.224657534246575</v>
      </c>
      <c r="D8" s="94" t="s">
        <v>69</v>
      </c>
      <c r="E8" s="12" t="s">
        <v>65</v>
      </c>
      <c r="F8" s="12">
        <v>1</v>
      </c>
      <c r="G8" s="14">
        <v>45523</v>
      </c>
      <c r="H8" s="15">
        <f t="shared" si="0"/>
        <v>43116.108018527717</v>
      </c>
      <c r="I8" s="95">
        <f t="shared" si="0"/>
        <v>40836.473225959409</v>
      </c>
    </row>
    <row r="9" spans="1:11">
      <c r="A9" s="11">
        <v>7</v>
      </c>
      <c r="B9" s="12">
        <v>45</v>
      </c>
      <c r="C9" s="13">
        <f t="shared" ca="1" si="1"/>
        <v>28.224657534246575</v>
      </c>
      <c r="D9" s="94" t="s">
        <v>199</v>
      </c>
      <c r="E9" s="12" t="s">
        <v>65</v>
      </c>
      <c r="F9" s="12">
        <v>1</v>
      </c>
      <c r="G9" s="14">
        <v>191181</v>
      </c>
      <c r="H9" s="15">
        <f t="shared" si="0"/>
        <v>181072.87848099088</v>
      </c>
      <c r="I9" s="95">
        <f t="shared" si="0"/>
        <v>171499.19354638635</v>
      </c>
    </row>
    <row r="10" spans="1:11">
      <c r="A10" s="11">
        <v>7</v>
      </c>
      <c r="B10" s="12">
        <v>45</v>
      </c>
      <c r="C10" s="13">
        <f t="shared" ca="1" si="1"/>
        <v>28.224657534246575</v>
      </c>
      <c r="D10" s="94" t="s">
        <v>66</v>
      </c>
      <c r="E10" s="12" t="s">
        <v>67</v>
      </c>
      <c r="F10" s="12">
        <v>0.2</v>
      </c>
      <c r="G10" s="14">
        <v>37447</v>
      </c>
      <c r="H10" s="15">
        <f t="shared" si="0"/>
        <v>35467.102277306141</v>
      </c>
      <c r="I10" s="95">
        <f t="shared" si="0"/>
        <v>33591.885703765176</v>
      </c>
    </row>
    <row r="11" spans="1:11">
      <c r="A11" s="11">
        <v>7</v>
      </c>
      <c r="B11" s="12">
        <v>45</v>
      </c>
      <c r="C11" s="13">
        <f t="shared" ca="1" si="1"/>
        <v>28.224657534246575</v>
      </c>
      <c r="D11" s="94" t="s">
        <v>135</v>
      </c>
      <c r="E11" s="12" t="s">
        <v>130</v>
      </c>
      <c r="F11" s="12">
        <v>1</v>
      </c>
      <c r="G11" s="14">
        <v>728774</v>
      </c>
      <c r="H11" s="15">
        <f t="shared" si="0"/>
        <v>690242.26226510818</v>
      </c>
      <c r="I11" s="95">
        <f t="shared" si="0"/>
        <v>653747.77450465353</v>
      </c>
    </row>
    <row r="12" spans="1:11">
      <c r="A12" s="16">
        <v>12</v>
      </c>
      <c r="B12" s="17">
        <v>35</v>
      </c>
      <c r="C12" s="18">
        <f ca="1">B12-($F$2-$D$2)/365</f>
        <v>18.224657534246575</v>
      </c>
      <c r="D12" s="17" t="s">
        <v>79</v>
      </c>
      <c r="E12" s="17" t="s">
        <v>61</v>
      </c>
      <c r="F12" s="17">
        <f>SUM(F13:F52)</f>
        <v>244.07100000000003</v>
      </c>
      <c r="G12" s="19">
        <f>SUM(G13:G52)</f>
        <v>56663899.299000002</v>
      </c>
      <c r="H12" s="19">
        <f>SUM(H13:H52)</f>
        <v>53667965.708030246</v>
      </c>
      <c r="I12" s="20">
        <f>SUM(I13:I52)</f>
        <v>50830433.112977475</v>
      </c>
    </row>
    <row r="13" spans="1:11">
      <c r="A13" s="11">
        <v>12</v>
      </c>
      <c r="B13" s="12">
        <v>35</v>
      </c>
      <c r="C13" s="13">
        <f ca="1">B13-($F$2-$D$2)/365</f>
        <v>18.224657534246575</v>
      </c>
      <c r="D13" s="94" t="s">
        <v>200</v>
      </c>
      <c r="E13" s="12" t="s">
        <v>63</v>
      </c>
      <c r="F13" s="12">
        <v>0.23</v>
      </c>
      <c r="G13" s="21">
        <v>52656</v>
      </c>
      <c r="H13" s="15">
        <f t="shared" ref="H13:I43" si="2">+G13*($I$74/$I$73)</f>
        <v>49871.972054205471</v>
      </c>
      <c r="I13" s="95">
        <f t="shared" si="2"/>
        <v>47235.141229403132</v>
      </c>
    </row>
    <row r="14" spans="1:11">
      <c r="A14" s="11">
        <v>12</v>
      </c>
      <c r="B14" s="12">
        <v>35</v>
      </c>
      <c r="C14" s="13">
        <f t="shared" ref="C14:C52" ca="1" si="3">B14-($F$2-$D$2)/365</f>
        <v>18.224657534246575</v>
      </c>
      <c r="D14" s="94" t="s">
        <v>201</v>
      </c>
      <c r="E14" s="12" t="s">
        <v>67</v>
      </c>
      <c r="F14" s="12">
        <v>0.5</v>
      </c>
      <c r="G14" s="21">
        <v>93619</v>
      </c>
      <c r="H14" s="15">
        <f t="shared" si="2"/>
        <v>88669.176385267812</v>
      </c>
      <c r="I14" s="95">
        <f t="shared" si="2"/>
        <v>83981.059836590168</v>
      </c>
    </row>
    <row r="15" spans="1:11">
      <c r="A15" s="11">
        <v>12</v>
      </c>
      <c r="B15" s="12">
        <v>35</v>
      </c>
      <c r="C15" s="13">
        <f t="shared" ca="1" si="3"/>
        <v>18.224657534246575</v>
      </c>
      <c r="D15" s="94" t="s">
        <v>86</v>
      </c>
      <c r="E15" s="12" t="s">
        <v>65</v>
      </c>
      <c r="F15" s="12">
        <v>6</v>
      </c>
      <c r="G15" s="21">
        <v>204852</v>
      </c>
      <c r="H15" s="15">
        <f t="shared" si="2"/>
        <v>194021.06539137228</v>
      </c>
      <c r="I15" s="95">
        <f t="shared" si="2"/>
        <v>183762.78393964013</v>
      </c>
    </row>
    <row r="16" spans="1:11">
      <c r="A16" s="11">
        <v>12</v>
      </c>
      <c r="B16" s="12">
        <v>35</v>
      </c>
      <c r="C16" s="13">
        <f t="shared" ca="1" si="3"/>
        <v>18.224657534246575</v>
      </c>
      <c r="D16" s="94" t="s">
        <v>202</v>
      </c>
      <c r="E16" s="12" t="s">
        <v>65</v>
      </c>
      <c r="F16" s="12">
        <v>6</v>
      </c>
      <c r="G16" s="21">
        <v>1318536</v>
      </c>
      <c r="H16" s="15">
        <f t="shared" si="2"/>
        <v>1248822.3667666337</v>
      </c>
      <c r="I16" s="95">
        <f t="shared" si="2"/>
        <v>1182794.6326354507</v>
      </c>
    </row>
    <row r="17" spans="1:9">
      <c r="A17" s="11">
        <v>12</v>
      </c>
      <c r="B17" s="12">
        <v>35</v>
      </c>
      <c r="C17" s="13">
        <f t="shared" ca="1" si="3"/>
        <v>18.224657534246575</v>
      </c>
      <c r="D17" s="94" t="s">
        <v>203</v>
      </c>
      <c r="E17" s="12" t="s">
        <v>65</v>
      </c>
      <c r="F17" s="12">
        <v>9</v>
      </c>
      <c r="G17" s="21">
        <v>556164</v>
      </c>
      <c r="H17" s="15">
        <f t="shared" si="2"/>
        <v>526758.4979025207</v>
      </c>
      <c r="I17" s="95">
        <f t="shared" si="2"/>
        <v>498907.72346379829</v>
      </c>
    </row>
    <row r="18" spans="1:9">
      <c r="A18" s="11">
        <v>12</v>
      </c>
      <c r="B18" s="12">
        <v>35</v>
      </c>
      <c r="C18" s="13">
        <f t="shared" ca="1" si="3"/>
        <v>18.224657534246575</v>
      </c>
      <c r="D18" s="94" t="s">
        <v>204</v>
      </c>
      <c r="E18" s="12" t="s">
        <v>65</v>
      </c>
      <c r="F18" s="12">
        <v>10</v>
      </c>
      <c r="G18" s="21">
        <v>2487240</v>
      </c>
      <c r="H18" s="15">
        <f t="shared" si="2"/>
        <v>2355734.6507919705</v>
      </c>
      <c r="I18" s="95">
        <f t="shared" si="2"/>
        <v>2231182.2521919748</v>
      </c>
    </row>
    <row r="19" spans="1:9">
      <c r="A19" s="11">
        <v>12</v>
      </c>
      <c r="B19" s="12">
        <v>35</v>
      </c>
      <c r="C19" s="13">
        <f t="shared" ca="1" si="3"/>
        <v>18.224657534246575</v>
      </c>
      <c r="D19" s="94" t="s">
        <v>205</v>
      </c>
      <c r="E19" s="12" t="s">
        <v>65</v>
      </c>
      <c r="F19" s="12">
        <v>5</v>
      </c>
      <c r="G19" s="21">
        <v>230830</v>
      </c>
      <c r="H19" s="15">
        <f t="shared" si="2"/>
        <v>218625.55661790201</v>
      </c>
      <c r="I19" s="95">
        <f t="shared" si="2"/>
        <v>207066.38654632188</v>
      </c>
    </row>
    <row r="20" spans="1:9">
      <c r="A20" s="11">
        <v>12</v>
      </c>
      <c r="B20" s="12">
        <v>35</v>
      </c>
      <c r="C20" s="13">
        <f t="shared" ca="1" si="3"/>
        <v>18.224657534246575</v>
      </c>
      <c r="D20" s="94" t="s">
        <v>93</v>
      </c>
      <c r="E20" s="12" t="s">
        <v>63</v>
      </c>
      <c r="F20" s="12">
        <v>0.104</v>
      </c>
      <c r="G20" s="21">
        <v>1722027</v>
      </c>
      <c r="H20" s="15">
        <f t="shared" si="2"/>
        <v>1630979.9912752067</v>
      </c>
      <c r="I20" s="95">
        <f t="shared" si="2"/>
        <v>1544746.8198466536</v>
      </c>
    </row>
    <row r="21" spans="1:9">
      <c r="A21" s="11">
        <v>12</v>
      </c>
      <c r="B21" s="12">
        <v>35</v>
      </c>
      <c r="C21" s="13">
        <f t="shared" ca="1" si="3"/>
        <v>18.224657534246575</v>
      </c>
      <c r="D21" s="94" t="s">
        <v>206</v>
      </c>
      <c r="E21" s="12" t="s">
        <v>63</v>
      </c>
      <c r="F21" s="12">
        <v>0.159</v>
      </c>
      <c r="G21" s="21">
        <v>3370478</v>
      </c>
      <c r="H21" s="15">
        <f t="shared" si="2"/>
        <v>3192274.092701959</v>
      </c>
      <c r="I21" s="95">
        <f t="shared" si="2"/>
        <v>3023492.1820988343</v>
      </c>
    </row>
    <row r="22" spans="1:9">
      <c r="A22" s="11">
        <v>12</v>
      </c>
      <c r="B22" s="12">
        <v>35</v>
      </c>
      <c r="C22" s="13">
        <f t="shared" ca="1" si="3"/>
        <v>18.224657534246575</v>
      </c>
      <c r="D22" s="94" t="s">
        <v>207</v>
      </c>
      <c r="E22" s="12" t="s">
        <v>65</v>
      </c>
      <c r="F22" s="12">
        <v>2</v>
      </c>
      <c r="G22" s="21">
        <v>280372</v>
      </c>
      <c r="H22" s="15">
        <f t="shared" si="2"/>
        <v>265548.17207500944</v>
      </c>
      <c r="I22" s="95">
        <f t="shared" si="2"/>
        <v>251508.10955580021</v>
      </c>
    </row>
    <row r="23" spans="1:9">
      <c r="A23" s="11">
        <v>12</v>
      </c>
      <c r="B23" s="12">
        <v>35</v>
      </c>
      <c r="C23" s="13">
        <f t="shared" ca="1" si="3"/>
        <v>18.224657534246575</v>
      </c>
      <c r="D23" s="94" t="s">
        <v>208</v>
      </c>
      <c r="E23" s="12" t="s">
        <v>65</v>
      </c>
      <c r="F23" s="12">
        <v>2</v>
      </c>
      <c r="G23" s="21">
        <v>582312</v>
      </c>
      <c r="H23" s="15">
        <f t="shared" si="2"/>
        <v>551524.00088932877</v>
      </c>
      <c r="I23" s="95">
        <f t="shared" si="2"/>
        <v>522363.82481723255</v>
      </c>
    </row>
    <row r="24" spans="1:9">
      <c r="A24" s="11">
        <v>12</v>
      </c>
      <c r="B24" s="12">
        <v>35</v>
      </c>
      <c r="C24" s="13">
        <f t="shared" ca="1" si="3"/>
        <v>18.224657534246575</v>
      </c>
      <c r="D24" s="94" t="s">
        <v>209</v>
      </c>
      <c r="E24" s="12" t="s">
        <v>63</v>
      </c>
      <c r="F24" s="12">
        <v>0.23</v>
      </c>
      <c r="G24" s="21">
        <v>83284</v>
      </c>
      <c r="H24" s="15">
        <f t="shared" si="2"/>
        <v>78880.60848834792</v>
      </c>
      <c r="I24" s="95">
        <f t="shared" si="2"/>
        <v>74710.033085490926</v>
      </c>
    </row>
    <row r="25" spans="1:9">
      <c r="A25" s="11">
        <v>12</v>
      </c>
      <c r="B25" s="12">
        <v>35</v>
      </c>
      <c r="C25" s="13">
        <f t="shared" ca="1" si="3"/>
        <v>18.224657534246575</v>
      </c>
      <c r="D25" s="94" t="s">
        <v>191</v>
      </c>
      <c r="E25" s="12" t="s">
        <v>210</v>
      </c>
      <c r="F25" s="12">
        <v>8</v>
      </c>
      <c r="G25" s="21">
        <v>401392</v>
      </c>
      <c r="H25" s="15">
        <f t="shared" si="2"/>
        <v>380169.60283313663</v>
      </c>
      <c r="I25" s="95">
        <f t="shared" si="2"/>
        <v>360069.27621453552</v>
      </c>
    </row>
    <row r="26" spans="1:9">
      <c r="A26" s="11">
        <v>12</v>
      </c>
      <c r="B26" s="12">
        <v>35</v>
      </c>
      <c r="C26" s="13">
        <f t="shared" ca="1" si="3"/>
        <v>18.224657534246575</v>
      </c>
      <c r="D26" s="94" t="s">
        <v>211</v>
      </c>
      <c r="E26" s="12" t="s">
        <v>65</v>
      </c>
      <c r="F26" s="12">
        <v>5</v>
      </c>
      <c r="G26" s="21">
        <v>125435</v>
      </c>
      <c r="H26" s="15">
        <f t="shared" si="2"/>
        <v>118803.0008853552</v>
      </c>
      <c r="I26" s="95">
        <f t="shared" si="2"/>
        <v>112521.64881704235</v>
      </c>
    </row>
    <row r="27" spans="1:9">
      <c r="A27" s="11">
        <v>12</v>
      </c>
      <c r="B27" s="12">
        <v>35</v>
      </c>
      <c r="C27" s="13">
        <f t="shared" ca="1" si="3"/>
        <v>18.224657534246575</v>
      </c>
      <c r="D27" s="94" t="s">
        <v>132</v>
      </c>
      <c r="E27" s="12" t="s">
        <v>210</v>
      </c>
      <c r="F27" s="12">
        <v>8</v>
      </c>
      <c r="G27" s="21">
        <v>588456</v>
      </c>
      <c r="H27" s="15">
        <f t="shared" si="2"/>
        <v>557343.15533138742</v>
      </c>
      <c r="I27" s="95">
        <f t="shared" si="2"/>
        <v>527875.30893515749</v>
      </c>
    </row>
    <row r="28" spans="1:9">
      <c r="A28" s="11">
        <v>12</v>
      </c>
      <c r="B28" s="12">
        <v>35</v>
      </c>
      <c r="C28" s="13">
        <f t="shared" ca="1" si="3"/>
        <v>18.224657534246575</v>
      </c>
      <c r="D28" s="94" t="s">
        <v>193</v>
      </c>
      <c r="E28" s="12" t="s">
        <v>130</v>
      </c>
      <c r="F28" s="12">
        <v>21</v>
      </c>
      <c r="G28" s="21">
        <v>5566176</v>
      </c>
      <c r="H28" s="15">
        <f t="shared" si="2"/>
        <v>5271881.1516406331</v>
      </c>
      <c r="I28" s="95">
        <f t="shared" si="2"/>
        <v>4993146.2600219194</v>
      </c>
    </row>
    <row r="29" spans="1:9">
      <c r="A29" s="11">
        <v>12</v>
      </c>
      <c r="B29" s="12">
        <v>35</v>
      </c>
      <c r="C29" s="13">
        <f t="shared" ca="1" si="3"/>
        <v>18.224657534246575</v>
      </c>
      <c r="D29" s="94" t="s">
        <v>104</v>
      </c>
      <c r="E29" s="12" t="s">
        <v>130</v>
      </c>
      <c r="F29" s="12">
        <v>3</v>
      </c>
      <c r="G29" s="21">
        <v>1076922</v>
      </c>
      <c r="H29" s="15">
        <f t="shared" si="2"/>
        <v>1019982.9817790767</v>
      </c>
      <c r="I29" s="95">
        <f t="shared" si="2"/>
        <v>966054.44323631271</v>
      </c>
    </row>
    <row r="30" spans="1:9">
      <c r="A30" s="11">
        <v>12</v>
      </c>
      <c r="B30" s="12">
        <v>35</v>
      </c>
      <c r="C30" s="13">
        <f t="shared" ca="1" si="3"/>
        <v>18.224657534246575</v>
      </c>
      <c r="D30" s="94" t="s">
        <v>212</v>
      </c>
      <c r="E30" s="12" t="s">
        <v>63</v>
      </c>
      <c r="F30" s="12">
        <v>0.44700000000000001</v>
      </c>
      <c r="G30" s="21">
        <v>102141.735</v>
      </c>
      <c r="H30" s="15">
        <f t="shared" si="2"/>
        <v>96741.297354300754</v>
      </c>
      <c r="I30" s="95">
        <f t="shared" si="2"/>
        <v>91626.391638963629</v>
      </c>
    </row>
    <row r="31" spans="1:9">
      <c r="A31" s="11">
        <v>12</v>
      </c>
      <c r="B31" s="12">
        <v>35</v>
      </c>
      <c r="C31" s="13">
        <f t="shared" ca="1" si="3"/>
        <v>18.224657534246575</v>
      </c>
      <c r="D31" s="94" t="s">
        <v>81</v>
      </c>
      <c r="E31" s="12" t="s">
        <v>130</v>
      </c>
      <c r="F31" s="12">
        <v>3</v>
      </c>
      <c r="G31" s="21">
        <v>953664</v>
      </c>
      <c r="H31" s="15">
        <f t="shared" si="2"/>
        <v>903241.87855328561</v>
      </c>
      <c r="I31" s="95">
        <f t="shared" si="2"/>
        <v>855485.67542915361</v>
      </c>
    </row>
    <row r="32" spans="1:9">
      <c r="A32" s="11">
        <v>12</v>
      </c>
      <c r="B32" s="12">
        <v>35</v>
      </c>
      <c r="C32" s="13">
        <f t="shared" ca="1" si="3"/>
        <v>18.224657534246575</v>
      </c>
      <c r="D32" s="94" t="s">
        <v>82</v>
      </c>
      <c r="E32" s="12" t="s">
        <v>65</v>
      </c>
      <c r="F32" s="12">
        <v>4</v>
      </c>
      <c r="G32" s="21">
        <v>1692340</v>
      </c>
      <c r="H32" s="15">
        <f t="shared" si="2"/>
        <v>1602862.6022906047</v>
      </c>
      <c r="I32" s="95">
        <f t="shared" si="2"/>
        <v>1518116.0534064132</v>
      </c>
    </row>
    <row r="33" spans="1:9">
      <c r="A33" s="11">
        <v>12</v>
      </c>
      <c r="B33" s="12">
        <v>35</v>
      </c>
      <c r="C33" s="13">
        <f t="shared" ca="1" si="3"/>
        <v>18.224657534246575</v>
      </c>
      <c r="D33" s="94" t="s">
        <v>201</v>
      </c>
      <c r="E33" s="12" t="s">
        <v>67</v>
      </c>
      <c r="F33" s="12">
        <v>0.5</v>
      </c>
      <c r="G33" s="21">
        <v>93618.5</v>
      </c>
      <c r="H33" s="15">
        <f t="shared" si="2"/>
        <v>88668.702821266997</v>
      </c>
      <c r="I33" s="95">
        <f t="shared" si="2"/>
        <v>83980.611310864435</v>
      </c>
    </row>
    <row r="34" spans="1:9">
      <c r="A34" s="11">
        <v>12</v>
      </c>
      <c r="B34" s="12">
        <v>35</v>
      </c>
      <c r="C34" s="13">
        <f t="shared" ca="1" si="3"/>
        <v>18.224657534246575</v>
      </c>
      <c r="D34" s="94" t="s">
        <v>213</v>
      </c>
      <c r="E34" s="12" t="s">
        <v>65</v>
      </c>
      <c r="F34" s="12">
        <v>7</v>
      </c>
      <c r="G34" s="21">
        <v>448413</v>
      </c>
      <c r="H34" s="15">
        <f t="shared" si="2"/>
        <v>424704.50859811675</v>
      </c>
      <c r="I34" s="95">
        <f t="shared" si="2"/>
        <v>402249.5325148197</v>
      </c>
    </row>
    <row r="35" spans="1:9">
      <c r="A35" s="11">
        <v>12</v>
      </c>
      <c r="B35" s="12">
        <v>35</v>
      </c>
      <c r="C35" s="13">
        <f t="shared" ca="1" si="3"/>
        <v>18.224657534246575</v>
      </c>
      <c r="D35" s="94" t="s">
        <v>214</v>
      </c>
      <c r="E35" s="12" t="s">
        <v>65</v>
      </c>
      <c r="F35" s="12">
        <v>7</v>
      </c>
      <c r="G35" s="21">
        <v>273140</v>
      </c>
      <c r="H35" s="15">
        <f t="shared" si="2"/>
        <v>258698.54236716958</v>
      </c>
      <c r="I35" s="95">
        <f t="shared" si="2"/>
        <v>245020.63345865943</v>
      </c>
    </row>
    <row r="36" spans="1:9">
      <c r="A36" s="11">
        <v>12</v>
      </c>
      <c r="B36" s="12">
        <v>35</v>
      </c>
      <c r="C36" s="13">
        <f t="shared" ca="1" si="3"/>
        <v>18.224657534246575</v>
      </c>
      <c r="D36" s="94" t="s">
        <v>86</v>
      </c>
      <c r="E36" s="12" t="s">
        <v>65</v>
      </c>
      <c r="F36" s="12">
        <v>6</v>
      </c>
      <c r="G36" s="21">
        <v>204852</v>
      </c>
      <c r="H36" s="15">
        <f t="shared" si="2"/>
        <v>194021.06539137228</v>
      </c>
      <c r="I36" s="95">
        <f t="shared" si="2"/>
        <v>183762.78393964013</v>
      </c>
    </row>
    <row r="37" spans="1:9">
      <c r="A37" s="11">
        <v>12</v>
      </c>
      <c r="B37" s="12">
        <v>35</v>
      </c>
      <c r="C37" s="13">
        <f t="shared" ca="1" si="3"/>
        <v>18.224657534246575</v>
      </c>
      <c r="D37" s="94" t="s">
        <v>87</v>
      </c>
      <c r="E37" s="12" t="s">
        <v>65</v>
      </c>
      <c r="F37" s="12">
        <v>6</v>
      </c>
      <c r="G37" s="21">
        <v>1318536</v>
      </c>
      <c r="H37" s="15">
        <f t="shared" si="2"/>
        <v>1248822.3667666337</v>
      </c>
      <c r="I37" s="95">
        <f t="shared" si="2"/>
        <v>1182794.6326354507</v>
      </c>
    </row>
    <row r="38" spans="1:9">
      <c r="A38" s="11">
        <v>12</v>
      </c>
      <c r="B38" s="12">
        <v>35</v>
      </c>
      <c r="C38" s="13">
        <f t="shared" ca="1" si="3"/>
        <v>18.224657534246575</v>
      </c>
      <c r="D38" s="94" t="s">
        <v>88</v>
      </c>
      <c r="E38" s="12" t="s">
        <v>65</v>
      </c>
      <c r="F38" s="12">
        <v>16</v>
      </c>
      <c r="G38" s="21">
        <v>988736</v>
      </c>
      <c r="H38" s="15">
        <f t="shared" si="2"/>
        <v>936459.55182670348</v>
      </c>
      <c r="I38" s="95">
        <f t="shared" si="2"/>
        <v>886947.06393564143</v>
      </c>
    </row>
    <row r="39" spans="1:9">
      <c r="A39" s="11">
        <v>12</v>
      </c>
      <c r="B39" s="12">
        <v>35</v>
      </c>
      <c r="C39" s="13">
        <f t="shared" ca="1" si="3"/>
        <v>18.224657534246575</v>
      </c>
      <c r="D39" s="94" t="s">
        <v>204</v>
      </c>
      <c r="E39" s="12" t="s">
        <v>65</v>
      </c>
      <c r="F39" s="12">
        <v>17</v>
      </c>
      <c r="G39" s="21">
        <v>4228308</v>
      </c>
      <c r="H39" s="15">
        <f t="shared" si="2"/>
        <v>4004748.9063463504</v>
      </c>
      <c r="I39" s="95">
        <f t="shared" si="2"/>
        <v>3793009.8287263578</v>
      </c>
    </row>
    <row r="40" spans="1:9">
      <c r="A40" s="11">
        <v>12</v>
      </c>
      <c r="B40" s="12">
        <v>35</v>
      </c>
      <c r="C40" s="13">
        <f t="shared" ca="1" si="3"/>
        <v>18.224657534246575</v>
      </c>
      <c r="D40" s="94" t="s">
        <v>215</v>
      </c>
      <c r="E40" s="12" t="s">
        <v>65</v>
      </c>
      <c r="F40" s="12">
        <v>9</v>
      </c>
      <c r="G40" s="21">
        <v>415494</v>
      </c>
      <c r="H40" s="15">
        <f t="shared" si="2"/>
        <v>393526.00191222364</v>
      </c>
      <c r="I40" s="95">
        <f t="shared" si="2"/>
        <v>372719.49578337942</v>
      </c>
    </row>
    <row r="41" spans="1:9">
      <c r="A41" s="11">
        <v>12</v>
      </c>
      <c r="B41" s="12">
        <v>35</v>
      </c>
      <c r="C41" s="13">
        <f t="shared" ca="1" si="3"/>
        <v>18.224657534246575</v>
      </c>
      <c r="D41" s="94" t="s">
        <v>216</v>
      </c>
      <c r="E41" s="12" t="s">
        <v>217</v>
      </c>
      <c r="F41" s="12">
        <v>0.44500000000000001</v>
      </c>
      <c r="G41" s="21">
        <v>10033850</v>
      </c>
      <c r="H41" s="15">
        <f t="shared" si="2"/>
        <v>9503340.2992268596</v>
      </c>
      <c r="I41" s="95">
        <f t="shared" si="2"/>
        <v>9000879.7064844761</v>
      </c>
    </row>
    <row r="42" spans="1:9">
      <c r="A42" s="11">
        <v>12</v>
      </c>
      <c r="B42" s="12">
        <v>35</v>
      </c>
      <c r="C42" s="13">
        <f t="shared" ca="1" si="3"/>
        <v>18.224657534246575</v>
      </c>
      <c r="D42" s="94" t="s">
        <v>94</v>
      </c>
      <c r="E42" s="12" t="s">
        <v>63</v>
      </c>
      <c r="F42" s="12">
        <v>5.6000000000000001E-2</v>
      </c>
      <c r="G42" s="21">
        <v>741560.06400000001</v>
      </c>
      <c r="H42" s="15">
        <f t="shared" si="2"/>
        <v>702352.30151023285</v>
      </c>
      <c r="I42" s="95">
        <f t="shared" si="2"/>
        <v>665217.53177463589</v>
      </c>
    </row>
    <row r="43" spans="1:9">
      <c r="A43" s="11">
        <v>12</v>
      </c>
      <c r="B43" s="12">
        <v>35</v>
      </c>
      <c r="C43" s="13">
        <f t="shared" ca="1" si="3"/>
        <v>18.224657534246575</v>
      </c>
      <c r="D43" s="94" t="s">
        <v>207</v>
      </c>
      <c r="E43" s="12" t="s">
        <v>130</v>
      </c>
      <c r="F43" s="12">
        <v>6</v>
      </c>
      <c r="G43" s="21">
        <v>841116</v>
      </c>
      <c r="H43" s="15">
        <f t="shared" si="2"/>
        <v>796644.5162250282</v>
      </c>
      <c r="I43" s="95">
        <f t="shared" si="2"/>
        <v>754524.32866740052</v>
      </c>
    </row>
    <row r="44" spans="1:9">
      <c r="A44" s="11">
        <v>12</v>
      </c>
      <c r="B44" s="12">
        <v>35</v>
      </c>
      <c r="C44" s="13">
        <f t="shared" ca="1" si="3"/>
        <v>18.224657534246575</v>
      </c>
      <c r="D44" s="94" t="s">
        <v>218</v>
      </c>
      <c r="E44" s="12" t="s">
        <v>130</v>
      </c>
      <c r="F44" s="12">
        <v>7</v>
      </c>
      <c r="G44" s="21">
        <v>2038092</v>
      </c>
      <c r="H44" s="15">
        <f t="shared" ref="H44:I55" si="4">+G44*($I$74/$I$73)</f>
        <v>1930334.0031126507</v>
      </c>
      <c r="I44" s="95">
        <f t="shared" si="4"/>
        <v>1828273.3868603138</v>
      </c>
    </row>
    <row r="45" spans="1:9">
      <c r="A45" s="11">
        <v>12</v>
      </c>
      <c r="B45" s="12">
        <v>35</v>
      </c>
      <c r="C45" s="13">
        <f t="shared" ca="1" si="3"/>
        <v>18.224657534246575</v>
      </c>
      <c r="D45" s="94" t="s">
        <v>96</v>
      </c>
      <c r="E45" s="12" t="s">
        <v>63</v>
      </c>
      <c r="F45" s="12">
        <v>0.4</v>
      </c>
      <c r="G45" s="21">
        <v>145022</v>
      </c>
      <c r="H45" s="15">
        <f t="shared" si="4"/>
        <v>137354.39705342194</v>
      </c>
      <c r="I45" s="95">
        <f t="shared" si="4"/>
        <v>130092.19559728238</v>
      </c>
    </row>
    <row r="46" spans="1:9">
      <c r="A46" s="11">
        <v>12</v>
      </c>
      <c r="B46" s="12">
        <v>35</v>
      </c>
      <c r="C46" s="13">
        <f t="shared" ca="1" si="3"/>
        <v>18.224657534246575</v>
      </c>
      <c r="D46" s="94" t="s">
        <v>191</v>
      </c>
      <c r="E46" s="12" t="s">
        <v>130</v>
      </c>
      <c r="F46" s="12">
        <v>10</v>
      </c>
      <c r="G46" s="21">
        <v>501740</v>
      </c>
      <c r="H46" s="15">
        <f t="shared" si="4"/>
        <v>475212.0035414208</v>
      </c>
      <c r="I46" s="95">
        <f t="shared" si="4"/>
        <v>450086.59526816942</v>
      </c>
    </row>
    <row r="47" spans="1:9">
      <c r="A47" s="11">
        <v>12</v>
      </c>
      <c r="B47" s="12">
        <v>35</v>
      </c>
      <c r="C47" s="13">
        <f t="shared" ca="1" si="3"/>
        <v>18.224657534246575</v>
      </c>
      <c r="D47" s="94" t="s">
        <v>211</v>
      </c>
      <c r="E47" s="12" t="s">
        <v>130</v>
      </c>
      <c r="F47" s="12">
        <v>5</v>
      </c>
      <c r="G47" s="21">
        <v>125435</v>
      </c>
      <c r="H47" s="15">
        <f t="shared" si="4"/>
        <v>118803.0008853552</v>
      </c>
      <c r="I47" s="95">
        <f t="shared" si="4"/>
        <v>112521.64881704235</v>
      </c>
    </row>
    <row r="48" spans="1:9">
      <c r="A48" s="11">
        <v>12</v>
      </c>
      <c r="B48" s="12">
        <v>35</v>
      </c>
      <c r="C48" s="13">
        <f t="shared" ca="1" si="3"/>
        <v>18.224657534246575</v>
      </c>
      <c r="D48" s="94" t="s">
        <v>132</v>
      </c>
      <c r="E48" s="12" t="s">
        <v>130</v>
      </c>
      <c r="F48" s="12">
        <v>11</v>
      </c>
      <c r="G48" s="21">
        <v>809127</v>
      </c>
      <c r="H48" s="15">
        <f t="shared" si="4"/>
        <v>766346.83858065761</v>
      </c>
      <c r="I48" s="95">
        <f t="shared" si="4"/>
        <v>725828.54978584137</v>
      </c>
    </row>
    <row r="49" spans="1:9">
      <c r="A49" s="11">
        <v>12</v>
      </c>
      <c r="B49" s="12">
        <v>35</v>
      </c>
      <c r="C49" s="13">
        <f t="shared" ca="1" si="3"/>
        <v>18.224657534246575</v>
      </c>
      <c r="D49" s="94" t="s">
        <v>219</v>
      </c>
      <c r="E49" s="12" t="s">
        <v>130</v>
      </c>
      <c r="F49" s="12">
        <v>1</v>
      </c>
      <c r="G49" s="21">
        <v>741496</v>
      </c>
      <c r="H49" s="15">
        <f t="shared" si="4"/>
        <v>702291.62470193591</v>
      </c>
      <c r="I49" s="95">
        <f t="shared" si="4"/>
        <v>665160.06307044788</v>
      </c>
    </row>
    <row r="50" spans="1:9">
      <c r="A50" s="11">
        <v>12</v>
      </c>
      <c r="B50" s="12">
        <v>35</v>
      </c>
      <c r="C50" s="13">
        <f t="shared" ca="1" si="3"/>
        <v>18.224657534246575</v>
      </c>
      <c r="D50" s="94" t="s">
        <v>220</v>
      </c>
      <c r="E50" s="12" t="s">
        <v>130</v>
      </c>
      <c r="F50" s="12">
        <v>37</v>
      </c>
      <c r="G50" s="21">
        <v>9807072</v>
      </c>
      <c r="H50" s="15">
        <f t="shared" si="4"/>
        <v>9288552.5052715912</v>
      </c>
      <c r="I50" s="95">
        <f t="shared" si="4"/>
        <v>8797448.1724195722</v>
      </c>
    </row>
    <row r="51" spans="1:9">
      <c r="A51" s="11">
        <v>12</v>
      </c>
      <c r="B51" s="12">
        <v>35</v>
      </c>
      <c r="C51" s="13">
        <f t="shared" ca="1" si="3"/>
        <v>18.224657534246575</v>
      </c>
      <c r="D51" s="94" t="s">
        <v>133</v>
      </c>
      <c r="E51" s="12" t="s">
        <v>130</v>
      </c>
      <c r="F51" s="12">
        <v>1</v>
      </c>
      <c r="G51" s="21">
        <v>342473</v>
      </c>
      <c r="H51" s="15">
        <f t="shared" si="4"/>
        <v>324365.76810467773</v>
      </c>
      <c r="I51" s="95">
        <f t="shared" si="4"/>
        <v>307215.90174448077</v>
      </c>
    </row>
    <row r="52" spans="1:9">
      <c r="A52" s="11">
        <v>12</v>
      </c>
      <c r="B52" s="12">
        <v>35</v>
      </c>
      <c r="C52" s="13">
        <f t="shared" ca="1" si="3"/>
        <v>18.224657534246575</v>
      </c>
      <c r="D52" s="94" t="s">
        <v>221</v>
      </c>
      <c r="E52" s="12" t="s">
        <v>130</v>
      </c>
      <c r="F52" s="12">
        <v>3</v>
      </c>
      <c r="G52" s="21">
        <v>1076922</v>
      </c>
      <c r="H52" s="15">
        <f t="shared" si="4"/>
        <v>1019982.9817790767</v>
      </c>
      <c r="I52" s="95">
        <f t="shared" si="4"/>
        <v>966054.44323631271</v>
      </c>
    </row>
    <row r="53" spans="1:9">
      <c r="A53" s="16">
        <v>11</v>
      </c>
      <c r="B53" s="17">
        <v>25</v>
      </c>
      <c r="C53" s="18">
        <f ca="1">B53-($F$2-$D$2)/365</f>
        <v>8.2246575342465746</v>
      </c>
      <c r="D53" s="17" t="s">
        <v>105</v>
      </c>
      <c r="E53" s="17" t="s">
        <v>106</v>
      </c>
      <c r="F53" s="17">
        <f>SUM(F54:F54)</f>
        <v>1</v>
      </c>
      <c r="G53" s="19">
        <f>SUM(G54:G55)</f>
        <v>16627648</v>
      </c>
      <c r="H53" s="19">
        <f>SUM(H54:H55)</f>
        <v>15748511.022165859</v>
      </c>
      <c r="I53" s="20">
        <f>SUM(I54:I55)</f>
        <v>14915855.773184489</v>
      </c>
    </row>
    <row r="54" spans="1:9">
      <c r="A54" s="105">
        <v>11</v>
      </c>
      <c r="B54" s="105">
        <v>25</v>
      </c>
      <c r="C54" s="13">
        <f ca="1">B54-($F$2-$D$2)/365</f>
        <v>8.2246575342465746</v>
      </c>
      <c r="D54" s="94" t="s">
        <v>222</v>
      </c>
      <c r="E54" s="12" t="s">
        <v>65</v>
      </c>
      <c r="F54" s="12">
        <v>1</v>
      </c>
      <c r="G54" s="21">
        <v>6698548</v>
      </c>
      <c r="H54" s="15">
        <f t="shared" si="4"/>
        <v>6344382.3811104894</v>
      </c>
      <c r="I54" s="95">
        <f t="shared" si="4"/>
        <v>6008942.2062430847</v>
      </c>
    </row>
    <row r="55" spans="1:9">
      <c r="A55" s="105">
        <v>11</v>
      </c>
      <c r="B55" s="105">
        <v>25</v>
      </c>
      <c r="C55" s="13">
        <f ca="1">B55-($F$2-$D$2)/365</f>
        <v>8.2246575342465746</v>
      </c>
      <c r="D55" s="94" t="s">
        <v>140</v>
      </c>
      <c r="E55" s="12" t="s">
        <v>130</v>
      </c>
      <c r="F55" s="12">
        <v>1</v>
      </c>
      <c r="G55" s="21">
        <v>9929100</v>
      </c>
      <c r="H55" s="15">
        <f t="shared" si="4"/>
        <v>9404128.6410553697</v>
      </c>
      <c r="I55" s="95">
        <f t="shared" si="4"/>
        <v>8906913.5669414047</v>
      </c>
    </row>
    <row r="56" spans="1:9" ht="15" thickBot="1">
      <c r="A56" s="24"/>
      <c r="B56" s="24"/>
      <c r="C56" s="24"/>
      <c r="D56" s="25"/>
      <c r="E56" s="81" t="s">
        <v>110</v>
      </c>
      <c r="F56" s="82">
        <f>F53+F12+F4</f>
        <v>250.47100000000003</v>
      </c>
      <c r="G56" s="83">
        <f>G53+G12+G4</f>
        <v>75101952.298999995</v>
      </c>
      <c r="H56" s="83">
        <f>H53+H12+H4</f>
        <v>71131162</v>
      </c>
      <c r="I56" s="84">
        <f>I53+I12+I4</f>
        <v>67370315.319187984</v>
      </c>
    </row>
    <row r="57" spans="1:9" ht="15" thickBot="1"/>
    <row r="58" spans="1:9" ht="15" thickBot="1">
      <c r="A58" s="154" t="s">
        <v>111</v>
      </c>
      <c r="B58" s="155"/>
      <c r="C58" s="155"/>
      <c r="D58" s="155"/>
      <c r="E58" s="155"/>
      <c r="F58" s="155"/>
      <c r="G58" s="150"/>
      <c r="H58" s="150"/>
      <c r="I58" s="151"/>
    </row>
    <row r="59" spans="1:9" ht="15" thickBot="1">
      <c r="A59" s="152" t="s">
        <v>49</v>
      </c>
      <c r="B59" s="153"/>
      <c r="C59" s="153"/>
      <c r="D59" s="1">
        <v>44279</v>
      </c>
      <c r="E59" s="2" t="s">
        <v>50</v>
      </c>
      <c r="F59" s="3">
        <f ca="1">TODAY()</f>
        <v>46243</v>
      </c>
      <c r="G59" s="30"/>
      <c r="H59" s="30"/>
      <c r="I59" s="31"/>
    </row>
    <row r="60" spans="1:9" ht="15" thickBot="1">
      <c r="A60" s="32" t="s">
        <v>112</v>
      </c>
      <c r="B60" s="33" t="s">
        <v>52</v>
      </c>
      <c r="C60" s="33" t="s">
        <v>53</v>
      </c>
      <c r="D60" s="33" t="s">
        <v>54</v>
      </c>
      <c r="E60" s="33" t="s">
        <v>55</v>
      </c>
      <c r="F60" s="33" t="s">
        <v>56</v>
      </c>
      <c r="G60" s="33" t="s">
        <v>57</v>
      </c>
      <c r="H60" s="33" t="s">
        <v>58</v>
      </c>
      <c r="I60" s="34" t="s">
        <v>59</v>
      </c>
    </row>
    <row r="61" spans="1:9">
      <c r="A61" s="5">
        <f t="shared" ref="A61:I61" si="5">A4</f>
        <v>7</v>
      </c>
      <c r="B61" s="6">
        <f t="shared" si="5"/>
        <v>45</v>
      </c>
      <c r="C61" s="7">
        <f t="shared" ca="1" si="5"/>
        <v>28.224657534246575</v>
      </c>
      <c r="D61" s="35" t="str">
        <f t="shared" si="5"/>
        <v>Líneas aéreas</v>
      </c>
      <c r="E61" s="6" t="str">
        <f t="shared" si="5"/>
        <v>Varias</v>
      </c>
      <c r="F61" s="6">
        <f t="shared" si="5"/>
        <v>5.4</v>
      </c>
      <c r="G61" s="8">
        <f t="shared" si="5"/>
        <v>1810405</v>
      </c>
      <c r="H61" s="8">
        <f t="shared" si="5"/>
        <v>1714685.2698038942</v>
      </c>
      <c r="I61" s="9">
        <f t="shared" si="5"/>
        <v>1624026.4330260099</v>
      </c>
    </row>
    <row r="62" spans="1:9">
      <c r="A62" s="16">
        <f t="shared" ref="A62:I62" si="6">A12</f>
        <v>12</v>
      </c>
      <c r="B62" s="17">
        <f t="shared" si="6"/>
        <v>35</v>
      </c>
      <c r="C62" s="18">
        <f t="shared" ca="1" si="6"/>
        <v>18.224657534246575</v>
      </c>
      <c r="D62" s="36" t="str">
        <f t="shared" si="6"/>
        <v>Redes de distribución</v>
      </c>
      <c r="E62" s="17" t="str">
        <f t="shared" si="6"/>
        <v>Varias</v>
      </c>
      <c r="F62" s="17">
        <f t="shared" si="6"/>
        <v>244.07100000000003</v>
      </c>
      <c r="G62" s="37">
        <f t="shared" si="6"/>
        <v>56663899.299000002</v>
      </c>
      <c r="H62" s="37">
        <f t="shared" si="6"/>
        <v>53667965.708030246</v>
      </c>
      <c r="I62" s="38">
        <f t="shared" si="6"/>
        <v>50830433.112977475</v>
      </c>
    </row>
    <row r="63" spans="1:9" ht="15" thickBot="1">
      <c r="A63" s="39">
        <f t="shared" ref="A63:I63" si="7">A53</f>
        <v>11</v>
      </c>
      <c r="B63" s="40">
        <f t="shared" si="7"/>
        <v>25</v>
      </c>
      <c r="C63" s="41">
        <f t="shared" ca="1" si="7"/>
        <v>8.2246575342465746</v>
      </c>
      <c r="D63" s="42" t="str">
        <f t="shared" si="7"/>
        <v xml:space="preserve">Transformadores de distribución </v>
      </c>
      <c r="E63" s="40" t="str">
        <f t="shared" si="7"/>
        <v>Und</v>
      </c>
      <c r="F63" s="40">
        <f t="shared" si="7"/>
        <v>1</v>
      </c>
      <c r="G63" s="43">
        <f t="shared" si="7"/>
        <v>16627648</v>
      </c>
      <c r="H63" s="43">
        <f t="shared" si="7"/>
        <v>15748511.022165859</v>
      </c>
      <c r="I63" s="44">
        <f t="shared" si="7"/>
        <v>14915855.773184489</v>
      </c>
    </row>
    <row r="64" spans="1:9" ht="15" thickBot="1">
      <c r="E64" s="26" t="s">
        <v>110</v>
      </c>
      <c r="F64" s="45">
        <f>F63+F62+F61</f>
        <v>250.47100000000003</v>
      </c>
      <c r="G64" s="46">
        <f>G63+G62+G61</f>
        <v>75101952.298999995</v>
      </c>
      <c r="H64" s="46">
        <f>H63+H62+H61</f>
        <v>71131162</v>
      </c>
      <c r="I64" s="47">
        <f>I63+I62+I61</f>
        <v>67370315.319187984</v>
      </c>
    </row>
    <row r="66" spans="1:9" ht="39.6" thickBot="1">
      <c r="A66" s="48" t="s">
        <v>112</v>
      </c>
      <c r="B66" s="49" t="s">
        <v>52</v>
      </c>
      <c r="C66" s="49" t="s">
        <v>53</v>
      </c>
      <c r="D66" s="49" t="s">
        <v>54</v>
      </c>
      <c r="E66" s="50" t="s">
        <v>113</v>
      </c>
      <c r="F66" s="50" t="s">
        <v>114</v>
      </c>
      <c r="G66" s="51"/>
    </row>
    <row r="67" spans="1:9" ht="15" customHeight="1">
      <c r="A67" s="52">
        <v>7</v>
      </c>
      <c r="B67" s="53">
        <v>45</v>
      </c>
      <c r="C67" s="54">
        <v>42.301369863013697</v>
      </c>
      <c r="D67" s="55" t="s">
        <v>115</v>
      </c>
      <c r="E67" s="56">
        <v>39122100</v>
      </c>
      <c r="F67" s="57" t="s">
        <v>116</v>
      </c>
      <c r="G67" s="51"/>
    </row>
    <row r="68" spans="1:9" ht="15" customHeight="1">
      <c r="A68" s="58">
        <v>12</v>
      </c>
      <c r="B68" s="59">
        <v>35</v>
      </c>
      <c r="C68" s="60">
        <v>27.4986301369863</v>
      </c>
      <c r="D68" s="61" t="s">
        <v>117</v>
      </c>
      <c r="E68" s="62">
        <v>39122100</v>
      </c>
      <c r="F68" s="63" t="s">
        <v>116</v>
      </c>
      <c r="G68" s="51"/>
    </row>
    <row r="69" spans="1:9" ht="15" customHeight="1" thickBot="1">
      <c r="A69" s="64">
        <v>11</v>
      </c>
      <c r="B69" s="65">
        <v>25</v>
      </c>
      <c r="C69" s="66">
        <v>17.4986301369863</v>
      </c>
      <c r="D69" s="67" t="s">
        <v>105</v>
      </c>
      <c r="E69" s="68">
        <v>39121001</v>
      </c>
      <c r="F69" s="69" t="s">
        <v>118</v>
      </c>
      <c r="G69" s="51"/>
    </row>
    <row r="73" spans="1:9">
      <c r="H73" s="116" t="s">
        <v>119</v>
      </c>
      <c r="I73" s="117">
        <v>75101952.298999995</v>
      </c>
    </row>
    <row r="74" spans="1:9">
      <c r="H74" s="116" t="s">
        <v>120</v>
      </c>
      <c r="I74" s="117">
        <v>71131162</v>
      </c>
    </row>
    <row r="75" spans="1:9">
      <c r="H75" s="116" t="s">
        <v>121</v>
      </c>
      <c r="I75" s="117">
        <v>7412510621</v>
      </c>
    </row>
    <row r="76" spans="1:9">
      <c r="H76" s="116" t="s">
        <v>122</v>
      </c>
      <c r="I76" s="117">
        <v>5090314539</v>
      </c>
    </row>
  </sheetData>
  <mergeCells count="4">
    <mergeCell ref="A1:I1"/>
    <mergeCell ref="A2:C2"/>
    <mergeCell ref="A58:I58"/>
    <mergeCell ref="A59:C59"/>
  </mergeCells>
  <pageMargins left="0.7" right="0.7" top="0.75" bottom="0.75" header="0.3" footer="0.3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D9D6C-0467-45CB-86CF-4AE5F18524FE}">
  <dimension ref="A1:K69"/>
  <sheetViews>
    <sheetView topLeftCell="A43" zoomScale="85" zoomScaleNormal="85" workbookViewId="0">
      <selection activeCell="I49" sqref="I49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40163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28.342465753424658</v>
      </c>
      <c r="D4" s="6" t="s">
        <v>60</v>
      </c>
      <c r="E4" s="6" t="s">
        <v>61</v>
      </c>
      <c r="F4" s="6">
        <f>SUM(F5:F20)</f>
        <v>75.628999999999976</v>
      </c>
      <c r="G4" s="8">
        <f>SUM(G5:G20)</f>
        <v>23880530</v>
      </c>
      <c r="H4" s="8">
        <f>SUM(H5:H20)</f>
        <v>32023790.713639297</v>
      </c>
      <c r="I4" s="9">
        <f>SUM(I5:I20)</f>
        <v>21991357.017649703</v>
      </c>
      <c r="K4" s="10">
        <f ca="1">D2-F2</f>
        <v>-6080</v>
      </c>
    </row>
    <row r="5" spans="1:11">
      <c r="A5" s="11">
        <v>7</v>
      </c>
      <c r="B5" s="12">
        <v>45</v>
      </c>
      <c r="C5" s="13">
        <f ca="1">B5-($F$2-$D$2)/365</f>
        <v>28.342465753424658</v>
      </c>
      <c r="D5" s="94" t="s">
        <v>223</v>
      </c>
      <c r="E5" s="12" t="s">
        <v>217</v>
      </c>
      <c r="F5" s="12">
        <v>0.998</v>
      </c>
      <c r="G5" s="14">
        <v>228048</v>
      </c>
      <c r="H5" s="15">
        <f>+G5*($I$67/$I$66)</f>
        <v>305812.36784376291</v>
      </c>
      <c r="I5" s="95">
        <f>+H5*($I$69/$I$68)</f>
        <v>210007.27308652611</v>
      </c>
      <c r="K5">
        <f ca="1">K4/365</f>
        <v>-16.657534246575342</v>
      </c>
    </row>
    <row r="6" spans="1:11">
      <c r="A6" s="11">
        <v>7</v>
      </c>
      <c r="B6" s="12">
        <v>45</v>
      </c>
      <c r="C6" s="13">
        <f t="shared" ref="C6:C20" ca="1" si="0">B6-($F$2-$D$2)/365</f>
        <v>28.342465753424658</v>
      </c>
      <c r="D6" s="94" t="s">
        <v>224</v>
      </c>
      <c r="E6" s="12" t="s">
        <v>130</v>
      </c>
      <c r="F6" s="12">
        <v>1</v>
      </c>
      <c r="G6" s="14">
        <v>581264</v>
      </c>
      <c r="H6" s="15">
        <f t="shared" ref="H6:H48" si="1">+G6*($I$67/$I$66)</f>
        <v>779475.02360177238</v>
      </c>
      <c r="I6" s="95">
        <f t="shared" ref="I6:I48" si="2">+H6*($I$69/$I$68)</f>
        <v>535280.588224262</v>
      </c>
    </row>
    <row r="7" spans="1:11">
      <c r="A7" s="11">
        <v>7</v>
      </c>
      <c r="B7" s="12">
        <v>45</v>
      </c>
      <c r="C7" s="13">
        <f t="shared" ca="1" si="0"/>
        <v>28.342465753424658</v>
      </c>
      <c r="D7" s="94" t="s">
        <v>225</v>
      </c>
      <c r="E7" s="12" t="s">
        <v>130</v>
      </c>
      <c r="F7" s="12">
        <v>9</v>
      </c>
      <c r="G7" s="14">
        <v>6061284</v>
      </c>
      <c r="H7" s="15">
        <f t="shared" si="1"/>
        <v>8128181.8398473766</v>
      </c>
      <c r="I7" s="95">
        <f t="shared" si="2"/>
        <v>5581779.819349397</v>
      </c>
    </row>
    <row r="8" spans="1:11">
      <c r="A8" s="11">
        <v>7</v>
      </c>
      <c r="B8" s="12">
        <v>45</v>
      </c>
      <c r="C8" s="13">
        <f t="shared" ca="1" si="0"/>
        <v>28.342465753424658</v>
      </c>
      <c r="D8" s="94" t="s">
        <v>226</v>
      </c>
      <c r="E8" s="12" t="s">
        <v>227</v>
      </c>
      <c r="F8" s="12">
        <v>6</v>
      </c>
      <c r="G8" s="14">
        <v>1123422</v>
      </c>
      <c r="H8" s="15">
        <f t="shared" si="1"/>
        <v>1506508.9012303366</v>
      </c>
      <c r="I8" s="95">
        <f t="shared" si="2"/>
        <v>1034548.8263234553</v>
      </c>
    </row>
    <row r="9" spans="1:11">
      <c r="A9" s="11">
        <v>7</v>
      </c>
      <c r="B9" s="12">
        <v>45</v>
      </c>
      <c r="C9" s="13">
        <f t="shared" ca="1" si="0"/>
        <v>28.342465753424658</v>
      </c>
      <c r="D9" s="94" t="s">
        <v>228</v>
      </c>
      <c r="E9" s="12" t="s">
        <v>130</v>
      </c>
      <c r="F9" s="12">
        <v>10</v>
      </c>
      <c r="G9" s="14">
        <v>605600</v>
      </c>
      <c r="H9" s="15">
        <f t="shared" si="1"/>
        <v>812109.59958509973</v>
      </c>
      <c r="I9" s="95">
        <f t="shared" si="2"/>
        <v>557691.38331053208</v>
      </c>
    </row>
    <row r="10" spans="1:11">
      <c r="A10" s="11">
        <v>7</v>
      </c>
      <c r="B10" s="12">
        <v>45</v>
      </c>
      <c r="C10" s="13">
        <f t="shared" ca="1" si="0"/>
        <v>28.342465753424658</v>
      </c>
      <c r="D10" s="94" t="s">
        <v>229</v>
      </c>
      <c r="E10" s="12" t="s">
        <v>130</v>
      </c>
      <c r="F10" s="12">
        <v>10</v>
      </c>
      <c r="G10" s="14">
        <v>455230</v>
      </c>
      <c r="H10" s="15">
        <f t="shared" si="1"/>
        <v>610463.4296881191</v>
      </c>
      <c r="I10" s="95">
        <f t="shared" si="2"/>
        <v>419217.05486204341</v>
      </c>
    </row>
    <row r="11" spans="1:11">
      <c r="A11" s="11">
        <v>7</v>
      </c>
      <c r="B11" s="12">
        <v>45</v>
      </c>
      <c r="C11" s="13">
        <f t="shared" ca="1" si="0"/>
        <v>28.342465753424658</v>
      </c>
      <c r="D11" s="94" t="s">
        <v>230</v>
      </c>
      <c r="E11" s="12" t="s">
        <v>130</v>
      </c>
      <c r="F11" s="12">
        <v>6</v>
      </c>
      <c r="G11" s="14">
        <v>204852</v>
      </c>
      <c r="H11" s="15">
        <f t="shared" si="1"/>
        <v>274706.53185965464</v>
      </c>
      <c r="I11" s="95">
        <f t="shared" si="2"/>
        <v>188646.29335193051</v>
      </c>
    </row>
    <row r="12" spans="1:11">
      <c r="A12" s="11">
        <v>7</v>
      </c>
      <c r="B12" s="12">
        <v>45</v>
      </c>
      <c r="C12" s="13">
        <f t="shared" ca="1" si="0"/>
        <v>28.342465753424658</v>
      </c>
      <c r="D12" s="94" t="s">
        <v>231</v>
      </c>
      <c r="E12" s="12" t="s">
        <v>130</v>
      </c>
      <c r="F12" s="12">
        <v>6</v>
      </c>
      <c r="G12" s="14">
        <v>1415376</v>
      </c>
      <c r="H12" s="15">
        <f t="shared" si="1"/>
        <v>1898019.2150303172</v>
      </c>
      <c r="I12" s="95">
        <f t="shared" si="2"/>
        <v>1303406.537887265</v>
      </c>
    </row>
    <row r="13" spans="1:11">
      <c r="A13" s="11">
        <v>7</v>
      </c>
      <c r="B13" s="12">
        <v>45</v>
      </c>
      <c r="C13" s="13">
        <f t="shared" ca="1" si="0"/>
        <v>28.342465753424658</v>
      </c>
      <c r="D13" s="94" t="s">
        <v>232</v>
      </c>
      <c r="E13" s="12" t="s">
        <v>65</v>
      </c>
      <c r="F13" s="12">
        <v>6</v>
      </c>
      <c r="G13" s="14">
        <v>1180326</v>
      </c>
      <c r="H13" s="15">
        <f t="shared" si="1"/>
        <v>1582817.1651913512</v>
      </c>
      <c r="I13" s="95">
        <f t="shared" si="2"/>
        <v>1086951.1884038756</v>
      </c>
    </row>
    <row r="14" spans="1:11">
      <c r="A14" s="11">
        <v>7</v>
      </c>
      <c r="B14" s="12">
        <v>45</v>
      </c>
      <c r="C14" s="13">
        <f t="shared" ca="1" si="0"/>
        <v>28.342465753424658</v>
      </c>
      <c r="D14" s="94" t="s">
        <v>73</v>
      </c>
      <c r="E14" s="12" t="s">
        <v>65</v>
      </c>
      <c r="F14" s="12">
        <v>8</v>
      </c>
      <c r="G14" s="14">
        <v>3595704</v>
      </c>
      <c r="H14" s="15">
        <f t="shared" si="1"/>
        <v>4821839.0615365608</v>
      </c>
      <c r="I14" s="95">
        <f t="shared" si="2"/>
        <v>3311250.2274359534</v>
      </c>
    </row>
    <row r="15" spans="1:11">
      <c r="A15" s="11">
        <v>7</v>
      </c>
      <c r="B15" s="12">
        <v>45</v>
      </c>
      <c r="C15" s="13">
        <f t="shared" ca="1" si="0"/>
        <v>28.342465753424658</v>
      </c>
      <c r="D15" s="94" t="s">
        <v>126</v>
      </c>
      <c r="E15" s="12" t="s">
        <v>65</v>
      </c>
      <c r="F15" s="12">
        <v>6</v>
      </c>
      <c r="G15" s="14">
        <v>1595706</v>
      </c>
      <c r="H15" s="15">
        <f t="shared" si="1"/>
        <v>2139841.7449067719</v>
      </c>
      <c r="I15" s="95">
        <f t="shared" si="2"/>
        <v>1469470.7504902838</v>
      </c>
    </row>
    <row r="16" spans="1:11">
      <c r="A16" s="11">
        <v>7</v>
      </c>
      <c r="B16" s="12">
        <v>45</v>
      </c>
      <c r="C16" s="13">
        <f t="shared" ca="1" si="0"/>
        <v>28.342465753424658</v>
      </c>
      <c r="D16" s="94" t="s">
        <v>233</v>
      </c>
      <c r="E16" s="12" t="s">
        <v>63</v>
      </c>
      <c r="F16" s="12">
        <v>0.109</v>
      </c>
      <c r="G16" s="14">
        <v>21876</v>
      </c>
      <c r="H16" s="15">
        <f t="shared" si="1"/>
        <v>29335.715985012615</v>
      </c>
      <c r="I16" s="95">
        <f t="shared" si="2"/>
        <v>20145.404064235798</v>
      </c>
    </row>
    <row r="17" spans="1:9">
      <c r="A17" s="11">
        <v>7</v>
      </c>
      <c r="B17" s="12">
        <v>45</v>
      </c>
      <c r="C17" s="13">
        <f t="shared" ca="1" si="0"/>
        <v>28.342465753424658</v>
      </c>
      <c r="D17" s="94" t="s">
        <v>76</v>
      </c>
      <c r="E17" s="12" t="s">
        <v>63</v>
      </c>
      <c r="F17" s="12">
        <v>2</v>
      </c>
      <c r="G17" s="14">
        <v>150522</v>
      </c>
      <c r="H17" s="15">
        <f t="shared" si="1"/>
        <v>201850.00189687643</v>
      </c>
      <c r="I17" s="95">
        <f t="shared" si="2"/>
        <v>138614.30382871185</v>
      </c>
    </row>
    <row r="18" spans="1:9">
      <c r="A18" s="11">
        <v>7</v>
      </c>
      <c r="B18" s="12">
        <v>45</v>
      </c>
      <c r="C18" s="13">
        <f t="shared" ca="1" si="0"/>
        <v>28.342465753424658</v>
      </c>
      <c r="D18" s="94" t="s">
        <v>77</v>
      </c>
      <c r="E18" s="12" t="s">
        <v>63</v>
      </c>
      <c r="F18" s="12">
        <v>0.13</v>
      </c>
      <c r="G18" s="14">
        <v>1341345</v>
      </c>
      <c r="H18" s="15">
        <f t="shared" si="1"/>
        <v>1798743.6440810361</v>
      </c>
      <c r="I18" s="95">
        <f t="shared" si="2"/>
        <v>1235232.0814839259</v>
      </c>
    </row>
    <row r="19" spans="1:9">
      <c r="A19" s="11">
        <v>7</v>
      </c>
      <c r="B19" s="12">
        <v>45</v>
      </c>
      <c r="C19" s="13">
        <f t="shared" ca="1" si="0"/>
        <v>28.342465753424658</v>
      </c>
      <c r="D19" s="94" t="s">
        <v>234</v>
      </c>
      <c r="E19" s="12" t="s">
        <v>63</v>
      </c>
      <c r="F19" s="12">
        <v>0.39200000000000002</v>
      </c>
      <c r="G19" s="14">
        <v>2779863</v>
      </c>
      <c r="H19" s="15">
        <f t="shared" si="1"/>
        <v>3727796.2810954987</v>
      </c>
      <c r="I19" s="95">
        <f t="shared" si="2"/>
        <v>2559949.871010181</v>
      </c>
    </row>
    <row r="20" spans="1:9">
      <c r="A20" s="11">
        <v>7</v>
      </c>
      <c r="B20" s="12">
        <v>45</v>
      </c>
      <c r="C20" s="13">
        <f t="shared" ca="1" si="0"/>
        <v>28.342465753424658</v>
      </c>
      <c r="D20" s="94" t="s">
        <v>235</v>
      </c>
      <c r="E20" s="12" t="s">
        <v>65</v>
      </c>
      <c r="F20" s="12">
        <v>4</v>
      </c>
      <c r="G20" s="14">
        <v>2540112</v>
      </c>
      <c r="H20" s="15">
        <f t="shared" si="1"/>
        <v>3406290.1902597533</v>
      </c>
      <c r="I20" s="95">
        <f t="shared" si="2"/>
        <v>2339165.4145371239</v>
      </c>
    </row>
    <row r="21" spans="1:9">
      <c r="A21" s="16">
        <v>12</v>
      </c>
      <c r="B21" s="17">
        <v>35</v>
      </c>
      <c r="C21" s="18">
        <f ca="1">B21-($F$2-$D$2)/365</f>
        <v>18.342465753424658</v>
      </c>
      <c r="D21" s="17" t="s">
        <v>79</v>
      </c>
      <c r="E21" s="17" t="s">
        <v>61</v>
      </c>
      <c r="F21" s="17">
        <f>SUM(F22:F44)</f>
        <v>761.26949999999999</v>
      </c>
      <c r="G21" s="19">
        <f>SUM(G22:G44)</f>
        <v>157995326</v>
      </c>
      <c r="H21" s="19">
        <f>SUM(H22:H44)</f>
        <v>211871732.05775642</v>
      </c>
      <c r="I21" s="20">
        <f>SUM(I22:I44)</f>
        <v>145496419.93649024</v>
      </c>
    </row>
    <row r="22" spans="1:9">
      <c r="A22" s="11">
        <v>12</v>
      </c>
      <c r="B22" s="12">
        <v>35</v>
      </c>
      <c r="C22" s="13">
        <f ca="1">B22-($F$2-$D$2)/365</f>
        <v>18.342465753424658</v>
      </c>
      <c r="D22" s="94" t="s">
        <v>137</v>
      </c>
      <c r="E22" s="12" t="s">
        <v>63</v>
      </c>
      <c r="F22" s="12">
        <v>3.37</v>
      </c>
      <c r="G22" s="21">
        <v>769948</v>
      </c>
      <c r="H22" s="15">
        <f t="shared" si="1"/>
        <v>1032500.2674725038</v>
      </c>
      <c r="I22" s="95">
        <f t="shared" si="2"/>
        <v>709037.92139560357</v>
      </c>
    </row>
    <row r="23" spans="1:9">
      <c r="A23" s="11">
        <v>12</v>
      </c>
      <c r="B23" s="12">
        <v>35</v>
      </c>
      <c r="C23" s="13">
        <f t="shared" ref="C23:C44" ca="1" si="3">B23-($F$2-$D$2)/365</f>
        <v>18.342465753424658</v>
      </c>
      <c r="D23" s="94" t="s">
        <v>81</v>
      </c>
      <c r="E23" s="12" t="s">
        <v>65</v>
      </c>
      <c r="F23" s="12">
        <v>19</v>
      </c>
      <c r="G23" s="21">
        <v>5760667</v>
      </c>
      <c r="H23" s="15">
        <f t="shared" si="1"/>
        <v>7725054.4430533312</v>
      </c>
      <c r="I23" s="95">
        <f t="shared" si="2"/>
        <v>5304944.4320035214</v>
      </c>
    </row>
    <row r="24" spans="1:9">
      <c r="A24" s="11">
        <v>12</v>
      </c>
      <c r="B24" s="12">
        <v>35</v>
      </c>
      <c r="C24" s="13">
        <f t="shared" ca="1" si="3"/>
        <v>18.342465753424658</v>
      </c>
      <c r="D24" s="94" t="s">
        <v>82</v>
      </c>
      <c r="E24" s="12" t="s">
        <v>65</v>
      </c>
      <c r="F24" s="12">
        <v>27</v>
      </c>
      <c r="G24" s="21">
        <v>11647746</v>
      </c>
      <c r="H24" s="15">
        <f t="shared" si="1"/>
        <v>15619627.378020057</v>
      </c>
      <c r="I24" s="95">
        <f t="shared" si="2"/>
        <v>10726300.494038502</v>
      </c>
    </row>
    <row r="25" spans="1:9">
      <c r="A25" s="11">
        <v>12</v>
      </c>
      <c r="B25" s="12">
        <v>35</v>
      </c>
      <c r="C25" s="13">
        <f t="shared" ca="1" si="3"/>
        <v>18.342465753424658</v>
      </c>
      <c r="D25" s="94" t="s">
        <v>83</v>
      </c>
      <c r="E25" s="12" t="s">
        <v>67</v>
      </c>
      <c r="F25" s="12">
        <v>9</v>
      </c>
      <c r="G25" s="21">
        <v>1685133</v>
      </c>
      <c r="H25" s="15">
        <f t="shared" si="1"/>
        <v>2259763.3518455047</v>
      </c>
      <c r="I25" s="95">
        <f t="shared" si="2"/>
        <v>1551823.2394851828</v>
      </c>
    </row>
    <row r="26" spans="1:9">
      <c r="A26" s="11">
        <v>12</v>
      </c>
      <c r="B26" s="12">
        <v>35</v>
      </c>
      <c r="C26" s="13">
        <f t="shared" ca="1" si="3"/>
        <v>18.342465753424658</v>
      </c>
      <c r="D26" s="94" t="s">
        <v>84</v>
      </c>
      <c r="E26" s="12" t="s">
        <v>65</v>
      </c>
      <c r="F26" s="12">
        <v>46</v>
      </c>
      <c r="G26" s="21">
        <v>2946714</v>
      </c>
      <c r="H26" s="15">
        <f t="shared" si="1"/>
        <v>3951543.4719811878</v>
      </c>
      <c r="I26" s="95">
        <f t="shared" si="2"/>
        <v>2713601.3984156391</v>
      </c>
    </row>
    <row r="27" spans="1:9">
      <c r="A27" s="11">
        <v>12</v>
      </c>
      <c r="B27" s="12">
        <v>35</v>
      </c>
      <c r="C27" s="13">
        <f t="shared" ca="1" si="3"/>
        <v>18.342465753424658</v>
      </c>
      <c r="D27" s="94" t="s">
        <v>85</v>
      </c>
      <c r="E27" s="12" t="s">
        <v>65</v>
      </c>
      <c r="F27" s="12">
        <v>46</v>
      </c>
      <c r="G27" s="21">
        <v>1794920</v>
      </c>
      <c r="H27" s="15">
        <f t="shared" si="1"/>
        <v>2406987.7187702893</v>
      </c>
      <c r="I27" s="95">
        <f t="shared" si="2"/>
        <v>1652925.0623047231</v>
      </c>
    </row>
    <row r="28" spans="1:9">
      <c r="A28" s="11">
        <v>12</v>
      </c>
      <c r="B28" s="12">
        <v>35</v>
      </c>
      <c r="C28" s="13">
        <f t="shared" ca="1" si="3"/>
        <v>18.342465753424658</v>
      </c>
      <c r="D28" s="94" t="s">
        <v>86</v>
      </c>
      <c r="E28" s="12" t="s">
        <v>65</v>
      </c>
      <c r="F28" s="12">
        <v>26</v>
      </c>
      <c r="G28" s="21">
        <v>887692</v>
      </c>
      <c r="H28" s="15">
        <f t="shared" si="1"/>
        <v>1190394.9713918366</v>
      </c>
      <c r="I28" s="95">
        <f t="shared" si="2"/>
        <v>817467.27119169885</v>
      </c>
    </row>
    <row r="29" spans="1:9">
      <c r="A29" s="11">
        <v>12</v>
      </c>
      <c r="B29" s="12">
        <v>35</v>
      </c>
      <c r="C29" s="13">
        <f t="shared" ca="1" si="3"/>
        <v>18.342465753424658</v>
      </c>
      <c r="D29" s="94" t="s">
        <v>87</v>
      </c>
      <c r="E29" s="12" t="s">
        <v>65</v>
      </c>
      <c r="F29" s="12">
        <v>26</v>
      </c>
      <c r="G29" s="21">
        <v>5646082</v>
      </c>
      <c r="H29" s="15">
        <f t="shared" si="1"/>
        <v>7571395.9581318339</v>
      </c>
      <c r="I29" s="95">
        <f t="shared" si="2"/>
        <v>5199424.1758003552</v>
      </c>
    </row>
    <row r="30" spans="1:9">
      <c r="A30" s="11">
        <v>12</v>
      </c>
      <c r="B30" s="12">
        <v>35</v>
      </c>
      <c r="C30" s="13">
        <f t="shared" ca="1" si="3"/>
        <v>18.342465753424658</v>
      </c>
      <c r="D30" s="94" t="s">
        <v>88</v>
      </c>
      <c r="E30" s="12" t="s">
        <v>65</v>
      </c>
      <c r="F30" s="12">
        <v>15</v>
      </c>
      <c r="G30" s="21">
        <v>1122645</v>
      </c>
      <c r="H30" s="15">
        <f t="shared" si="1"/>
        <v>1505466.9442308689</v>
      </c>
      <c r="I30" s="95">
        <f t="shared" si="2"/>
        <v>1033833.2942811298</v>
      </c>
    </row>
    <row r="31" spans="1:9">
      <c r="A31" s="11">
        <v>12</v>
      </c>
      <c r="B31" s="12">
        <v>35</v>
      </c>
      <c r="C31" s="13">
        <f t="shared" ca="1" si="3"/>
        <v>18.342465753424658</v>
      </c>
      <c r="D31" s="94" t="s">
        <v>236</v>
      </c>
      <c r="E31" s="12" t="s">
        <v>65</v>
      </c>
      <c r="F31" s="12">
        <v>28</v>
      </c>
      <c r="G31" s="21">
        <v>3185196</v>
      </c>
      <c r="H31" s="15">
        <f t="shared" si="1"/>
        <v>4271347.8338178024</v>
      </c>
      <c r="I31" s="95">
        <f t="shared" si="2"/>
        <v>2933217.2446419639</v>
      </c>
    </row>
    <row r="32" spans="1:9">
      <c r="A32" s="11">
        <v>12</v>
      </c>
      <c r="B32" s="12">
        <v>35</v>
      </c>
      <c r="C32" s="13">
        <f t="shared" ca="1" si="3"/>
        <v>18.342465753424658</v>
      </c>
      <c r="D32" s="94" t="s">
        <v>90</v>
      </c>
      <c r="E32" s="12" t="s">
        <v>65</v>
      </c>
      <c r="F32" s="12">
        <v>55</v>
      </c>
      <c r="G32" s="21">
        <v>19291965</v>
      </c>
      <c r="H32" s="15">
        <f t="shared" si="1"/>
        <v>25870525.051782954</v>
      </c>
      <c r="I32" s="95">
        <f t="shared" si="2"/>
        <v>17765790.369267453</v>
      </c>
    </row>
    <row r="33" spans="1:9">
      <c r="A33" s="11">
        <v>12</v>
      </c>
      <c r="B33" s="12">
        <v>35</v>
      </c>
      <c r="C33" s="13">
        <f t="shared" ca="1" si="3"/>
        <v>18.342465753424658</v>
      </c>
      <c r="D33" s="94" t="s">
        <v>91</v>
      </c>
      <c r="E33" s="12" t="s">
        <v>65</v>
      </c>
      <c r="F33" s="12">
        <v>29</v>
      </c>
      <c r="G33" s="21">
        <v>2170940</v>
      </c>
      <c r="H33" s="15">
        <f t="shared" si="1"/>
        <v>2911230.5385126756</v>
      </c>
      <c r="I33" s="95">
        <f t="shared" si="2"/>
        <v>1999198.368038584</v>
      </c>
    </row>
    <row r="34" spans="1:9">
      <c r="A34" s="11">
        <v>12</v>
      </c>
      <c r="B34" s="12">
        <v>35</v>
      </c>
      <c r="C34" s="13">
        <f t="shared" ca="1" si="3"/>
        <v>18.342465753424658</v>
      </c>
      <c r="D34" s="94" t="s">
        <v>237</v>
      </c>
      <c r="E34" s="12" t="s">
        <v>63</v>
      </c>
      <c r="F34" s="12">
        <v>9.9500000000000005E-2</v>
      </c>
      <c r="G34" s="21">
        <v>2499635</v>
      </c>
      <c r="H34" s="15">
        <f t="shared" si="1"/>
        <v>3352010.5332874847</v>
      </c>
      <c r="I34" s="95">
        <f t="shared" si="2"/>
        <v>2301890.5233180677</v>
      </c>
    </row>
    <row r="35" spans="1:9">
      <c r="A35" s="11">
        <v>12</v>
      </c>
      <c r="B35" s="12">
        <v>35</v>
      </c>
      <c r="C35" s="13">
        <f t="shared" ca="1" si="3"/>
        <v>18.342465753424658</v>
      </c>
      <c r="D35" s="94" t="s">
        <v>94</v>
      </c>
      <c r="E35" s="12" t="s">
        <v>63</v>
      </c>
      <c r="F35" s="12">
        <v>2.8</v>
      </c>
      <c r="G35" s="21">
        <v>28333911</v>
      </c>
      <c r="H35" s="15">
        <f t="shared" si="1"/>
        <v>37995774.631588258</v>
      </c>
      <c r="I35" s="95">
        <f t="shared" si="2"/>
        <v>26092433.983136557</v>
      </c>
    </row>
    <row r="36" spans="1:9">
      <c r="A36" s="11">
        <v>12</v>
      </c>
      <c r="B36" s="12">
        <v>35</v>
      </c>
      <c r="C36" s="13">
        <f t="shared" ca="1" si="3"/>
        <v>18.342465753424658</v>
      </c>
      <c r="D36" s="94" t="s">
        <v>238</v>
      </c>
      <c r="E36" s="12" t="s">
        <v>65</v>
      </c>
      <c r="F36" s="12">
        <v>23</v>
      </c>
      <c r="G36" s="21">
        <v>2586764</v>
      </c>
      <c r="H36" s="15">
        <f t="shared" si="1"/>
        <v>3468850.5222277921</v>
      </c>
      <c r="I36" s="95">
        <f t="shared" si="2"/>
        <v>2382126.8055777499</v>
      </c>
    </row>
    <row r="37" spans="1:9">
      <c r="A37" s="11">
        <v>12</v>
      </c>
      <c r="B37" s="12">
        <v>35</v>
      </c>
      <c r="C37" s="13">
        <f t="shared" ca="1" si="3"/>
        <v>18.342465753424658</v>
      </c>
      <c r="D37" s="94" t="s">
        <v>97</v>
      </c>
      <c r="E37" s="12" t="s">
        <v>130</v>
      </c>
      <c r="F37" s="12">
        <v>38</v>
      </c>
      <c r="G37" s="21">
        <v>1906612</v>
      </c>
      <c r="H37" s="15">
        <f t="shared" si="1"/>
        <v>2556766.6906937682</v>
      </c>
      <c r="I37" s="95">
        <f t="shared" si="2"/>
        <v>1755781.1818303503</v>
      </c>
    </row>
    <row r="38" spans="1:9">
      <c r="A38" s="11">
        <v>12</v>
      </c>
      <c r="B38" s="12">
        <v>35</v>
      </c>
      <c r="C38" s="13">
        <f t="shared" ca="1" si="3"/>
        <v>18.342465753424658</v>
      </c>
      <c r="D38" s="94" t="s">
        <v>98</v>
      </c>
      <c r="E38" s="12" t="s">
        <v>65</v>
      </c>
      <c r="F38" s="12">
        <v>25</v>
      </c>
      <c r="G38" s="21">
        <v>627175</v>
      </c>
      <c r="H38" s="15">
        <f t="shared" si="1"/>
        <v>841041.67457031854</v>
      </c>
      <c r="I38" s="95">
        <f t="shared" si="2"/>
        <v>577559.59928629943</v>
      </c>
    </row>
    <row r="39" spans="1:9">
      <c r="A39" s="11">
        <v>12</v>
      </c>
      <c r="B39" s="12">
        <v>35</v>
      </c>
      <c r="C39" s="13">
        <f t="shared" ca="1" si="3"/>
        <v>18.342465753424658</v>
      </c>
      <c r="D39" s="94" t="s">
        <v>100</v>
      </c>
      <c r="E39" s="12" t="s">
        <v>130</v>
      </c>
      <c r="F39" s="12">
        <v>13</v>
      </c>
      <c r="G39" s="21">
        <v>1891721</v>
      </c>
      <c r="H39" s="15">
        <f t="shared" si="1"/>
        <v>2536797.8597039701</v>
      </c>
      <c r="I39" s="95">
        <f t="shared" si="2"/>
        <v>1742068.1990217685</v>
      </c>
    </row>
    <row r="40" spans="1:9">
      <c r="A40" s="11">
        <v>12</v>
      </c>
      <c r="B40" s="12">
        <v>35</v>
      </c>
      <c r="C40" s="13">
        <f t="shared" ca="1" si="3"/>
        <v>18.342465753424658</v>
      </c>
      <c r="D40" s="94" t="s">
        <v>101</v>
      </c>
      <c r="E40" s="12" t="s">
        <v>130</v>
      </c>
      <c r="F40" s="12">
        <v>33</v>
      </c>
      <c r="G40" s="21">
        <v>1956999</v>
      </c>
      <c r="H40" s="15">
        <f t="shared" si="1"/>
        <v>2624335.657659248</v>
      </c>
      <c r="I40" s="95">
        <f t="shared" si="2"/>
        <v>1802182.0994836988</v>
      </c>
    </row>
    <row r="41" spans="1:9">
      <c r="A41" s="11">
        <v>12</v>
      </c>
      <c r="B41" s="12">
        <v>35</v>
      </c>
      <c r="C41" s="13">
        <f t="shared" ca="1" si="3"/>
        <v>18.342465753424658</v>
      </c>
      <c r="D41" s="94" t="s">
        <v>132</v>
      </c>
      <c r="E41" s="12" t="s">
        <v>130</v>
      </c>
      <c r="F41" s="12">
        <v>46</v>
      </c>
      <c r="G41" s="21">
        <v>3833088</v>
      </c>
      <c r="H41" s="15">
        <f t="shared" si="1"/>
        <v>5140171.0053739278</v>
      </c>
      <c r="I41" s="95">
        <f t="shared" si="2"/>
        <v>3529854.935718297</v>
      </c>
    </row>
    <row r="42" spans="1:9">
      <c r="A42" s="11">
        <v>12</v>
      </c>
      <c r="B42" s="12">
        <v>35</v>
      </c>
      <c r="C42" s="13">
        <f t="shared" ca="1" si="3"/>
        <v>18.342465753424658</v>
      </c>
      <c r="D42" s="94" t="s">
        <v>102</v>
      </c>
      <c r="E42" s="12" t="s">
        <v>65</v>
      </c>
      <c r="F42" s="12">
        <v>245</v>
      </c>
      <c r="G42" s="21">
        <v>55894790</v>
      </c>
      <c r="H42" s="15">
        <f t="shared" si="1"/>
        <v>74954913.351706132</v>
      </c>
      <c r="I42" s="95">
        <f t="shared" si="2"/>
        <v>51472990.018084042</v>
      </c>
    </row>
    <row r="43" spans="1:9">
      <c r="A43" s="11">
        <v>12</v>
      </c>
      <c r="B43" s="12">
        <v>35</v>
      </c>
      <c r="C43" s="13">
        <f t="shared" ref="C43" ca="1" si="4">B43-($F$2-$D$2)/365</f>
        <v>18.342465753424658</v>
      </c>
      <c r="D43" s="96" t="s">
        <v>239</v>
      </c>
      <c r="E43" s="97" t="s">
        <v>65</v>
      </c>
      <c r="F43" s="97">
        <v>1</v>
      </c>
      <c r="G43" s="22">
        <v>342473</v>
      </c>
      <c r="H43" s="15">
        <f t="shared" si="1"/>
        <v>459256.29276536964</v>
      </c>
      <c r="I43" s="95">
        <f t="shared" si="2"/>
        <v>315380.18678419397</v>
      </c>
    </row>
    <row r="44" spans="1:9">
      <c r="A44" s="11">
        <v>12</v>
      </c>
      <c r="B44" s="12">
        <v>35</v>
      </c>
      <c r="C44" s="13">
        <f t="shared" ca="1" si="3"/>
        <v>18.342465753424658</v>
      </c>
      <c r="D44" s="94" t="s">
        <v>240</v>
      </c>
      <c r="E44" s="12" t="s">
        <v>65</v>
      </c>
      <c r="F44" s="12">
        <v>5</v>
      </c>
      <c r="G44" s="21">
        <v>1212510</v>
      </c>
      <c r="H44" s="15">
        <f t="shared" si="1"/>
        <v>1625975.9091693019</v>
      </c>
      <c r="I44" s="95">
        <f t="shared" si="2"/>
        <v>1116589.1333848303</v>
      </c>
    </row>
    <row r="45" spans="1:9">
      <c r="A45" s="16">
        <v>11</v>
      </c>
      <c r="B45" s="17">
        <v>25</v>
      </c>
      <c r="C45" s="18">
        <f ca="1">B45-($F$2-$D$2)/365</f>
        <v>8.3424657534246585</v>
      </c>
      <c r="D45" s="17" t="s">
        <v>105</v>
      </c>
      <c r="E45" s="17" t="s">
        <v>106</v>
      </c>
      <c r="F45" s="17">
        <f>SUM(F46:F46)</f>
        <v>1</v>
      </c>
      <c r="G45" s="19">
        <f>SUM(G46:G48)</f>
        <v>37068294</v>
      </c>
      <c r="H45" s="19">
        <f>SUM(H46:H48)</f>
        <v>49708582.228604287</v>
      </c>
      <c r="I45" s="20">
        <f>SUM(I46:I48)</f>
        <v>34135845.703139856</v>
      </c>
    </row>
    <row r="46" spans="1:9">
      <c r="A46" s="12">
        <v>11</v>
      </c>
      <c r="B46" s="12">
        <v>25</v>
      </c>
      <c r="C46" s="13">
        <f ca="1">B46-($F$2-$D$2)/365</f>
        <v>8.3424657534246585</v>
      </c>
      <c r="D46" s="94" t="s">
        <v>241</v>
      </c>
      <c r="E46" s="12" t="s">
        <v>65</v>
      </c>
      <c r="F46" s="12">
        <v>1</v>
      </c>
      <c r="G46" s="21">
        <v>6677713</v>
      </c>
      <c r="H46" s="15">
        <f t="shared" si="1"/>
        <v>8954813.128425058</v>
      </c>
      <c r="I46" s="95">
        <f t="shared" si="2"/>
        <v>6149443.5276101772</v>
      </c>
    </row>
    <row r="47" spans="1:9">
      <c r="A47" s="12">
        <v>11</v>
      </c>
      <c r="B47" s="12">
        <v>25</v>
      </c>
      <c r="C47" s="13">
        <f ca="1">B47-($F$2-$D$2)/365</f>
        <v>8.3424657534246585</v>
      </c>
      <c r="D47" s="94" t="s">
        <v>242</v>
      </c>
      <c r="E47" s="12" t="s">
        <v>65</v>
      </c>
      <c r="F47" s="12">
        <v>1</v>
      </c>
      <c r="G47" s="21">
        <v>7323479</v>
      </c>
      <c r="H47" s="15">
        <f t="shared" si="1"/>
        <v>9820785.333982639</v>
      </c>
      <c r="I47" s="95">
        <f t="shared" si="2"/>
        <v>6744123.4051447026</v>
      </c>
    </row>
    <row r="48" spans="1:9">
      <c r="A48" s="12">
        <v>11</v>
      </c>
      <c r="B48" s="12">
        <v>25</v>
      </c>
      <c r="C48" s="13">
        <f ca="1">B48-($F$2-$D$2)/365</f>
        <v>8.3424657534246585</v>
      </c>
      <c r="D48" s="94" t="s">
        <v>243</v>
      </c>
      <c r="E48" s="12" t="s">
        <v>65</v>
      </c>
      <c r="F48" s="12">
        <v>3</v>
      </c>
      <c r="G48" s="21">
        <v>23067102</v>
      </c>
      <c r="H48" s="15">
        <f t="shared" si="1"/>
        <v>30932983.766196586</v>
      </c>
      <c r="I48" s="95">
        <f t="shared" si="2"/>
        <v>21242278.770384975</v>
      </c>
    </row>
    <row r="49" spans="1:9" ht="15" thickBot="1">
      <c r="A49" s="24"/>
      <c r="B49" s="24"/>
      <c r="C49" s="24"/>
      <c r="D49" s="25"/>
      <c r="E49" s="81" t="s">
        <v>110</v>
      </c>
      <c r="F49" s="82">
        <f>F45+F21+F4</f>
        <v>837.89850000000001</v>
      </c>
      <c r="G49" s="83">
        <f>G45+G21+G4</f>
        <v>218944150</v>
      </c>
      <c r="H49" s="83">
        <f>H45+H21+H4</f>
        <v>293604105</v>
      </c>
      <c r="I49" s="84">
        <f>I45+I21+I4</f>
        <v>201623622.65727979</v>
      </c>
    </row>
    <row r="50" spans="1:9" ht="15" thickBot="1"/>
    <row r="51" spans="1:9" ht="15" thickBot="1">
      <c r="A51" s="154" t="s">
        <v>111</v>
      </c>
      <c r="B51" s="155"/>
      <c r="C51" s="155"/>
      <c r="D51" s="155"/>
      <c r="E51" s="155"/>
      <c r="F51" s="155"/>
      <c r="G51" s="150"/>
      <c r="H51" s="150"/>
      <c r="I51" s="151"/>
    </row>
    <row r="52" spans="1:9" ht="15" thickBot="1">
      <c r="A52" s="152" t="s">
        <v>49</v>
      </c>
      <c r="B52" s="153"/>
      <c r="C52" s="153"/>
      <c r="D52" s="1">
        <v>44279</v>
      </c>
      <c r="E52" s="2" t="s">
        <v>50</v>
      </c>
      <c r="F52" s="3">
        <f ca="1">TODAY()</f>
        <v>46243</v>
      </c>
      <c r="G52" s="30"/>
      <c r="H52" s="30"/>
      <c r="I52" s="31"/>
    </row>
    <row r="53" spans="1:9" ht="15" thickBot="1">
      <c r="A53" s="32" t="s">
        <v>112</v>
      </c>
      <c r="B53" s="33" t="s">
        <v>52</v>
      </c>
      <c r="C53" s="33" t="s">
        <v>53</v>
      </c>
      <c r="D53" s="33" t="s">
        <v>54</v>
      </c>
      <c r="E53" s="33" t="s">
        <v>55</v>
      </c>
      <c r="F53" s="33" t="s">
        <v>56</v>
      </c>
      <c r="G53" s="33" t="s">
        <v>57</v>
      </c>
      <c r="H53" s="33" t="s">
        <v>58</v>
      </c>
      <c r="I53" s="34" t="s">
        <v>59</v>
      </c>
    </row>
    <row r="54" spans="1:9">
      <c r="A54" s="5">
        <f t="shared" ref="A54:I54" si="5">A4</f>
        <v>7</v>
      </c>
      <c r="B54" s="6">
        <f t="shared" si="5"/>
        <v>45</v>
      </c>
      <c r="C54" s="7">
        <f t="shared" ca="1" si="5"/>
        <v>28.342465753424658</v>
      </c>
      <c r="D54" s="35" t="str">
        <f t="shared" si="5"/>
        <v>Líneas aéreas</v>
      </c>
      <c r="E54" s="6" t="str">
        <f t="shared" si="5"/>
        <v>Varias</v>
      </c>
      <c r="F54" s="6">
        <f t="shared" si="5"/>
        <v>75.628999999999976</v>
      </c>
      <c r="G54" s="8">
        <f t="shared" si="5"/>
        <v>23880530</v>
      </c>
      <c r="H54" s="8">
        <f t="shared" si="5"/>
        <v>32023790.713639297</v>
      </c>
      <c r="I54" s="9">
        <f t="shared" si="5"/>
        <v>21991357.017649703</v>
      </c>
    </row>
    <row r="55" spans="1:9">
      <c r="A55" s="16">
        <f t="shared" ref="A55:I55" si="6">A21</f>
        <v>12</v>
      </c>
      <c r="B55" s="17">
        <f t="shared" si="6"/>
        <v>35</v>
      </c>
      <c r="C55" s="18">
        <f t="shared" ca="1" si="6"/>
        <v>18.342465753424658</v>
      </c>
      <c r="D55" s="36" t="str">
        <f t="shared" si="6"/>
        <v>Redes de distribución</v>
      </c>
      <c r="E55" s="17" t="str">
        <f t="shared" si="6"/>
        <v>Varias</v>
      </c>
      <c r="F55" s="17">
        <f t="shared" si="6"/>
        <v>761.26949999999999</v>
      </c>
      <c r="G55" s="37">
        <f t="shared" si="6"/>
        <v>157995326</v>
      </c>
      <c r="H55" s="37">
        <f t="shared" si="6"/>
        <v>211871732.05775642</v>
      </c>
      <c r="I55" s="38">
        <f t="shared" si="6"/>
        <v>145496419.93649024</v>
      </c>
    </row>
    <row r="56" spans="1:9" ht="15" thickBot="1">
      <c r="A56" s="39">
        <f t="shared" ref="A56:I56" si="7">A45</f>
        <v>11</v>
      </c>
      <c r="B56" s="40">
        <f t="shared" si="7"/>
        <v>25</v>
      </c>
      <c r="C56" s="41">
        <f t="shared" ca="1" si="7"/>
        <v>8.3424657534246585</v>
      </c>
      <c r="D56" s="42" t="str">
        <f t="shared" si="7"/>
        <v xml:space="preserve">Transformadores de distribución </v>
      </c>
      <c r="E56" s="40" t="str">
        <f t="shared" si="7"/>
        <v>Und</v>
      </c>
      <c r="F56" s="40">
        <f t="shared" si="7"/>
        <v>1</v>
      </c>
      <c r="G56" s="43">
        <f t="shared" si="7"/>
        <v>37068294</v>
      </c>
      <c r="H56" s="43">
        <f t="shared" si="7"/>
        <v>49708582.228604287</v>
      </c>
      <c r="I56" s="44">
        <f t="shared" si="7"/>
        <v>34135845.703139856</v>
      </c>
    </row>
    <row r="57" spans="1:9" ht="15" thickBot="1">
      <c r="E57" s="26" t="s">
        <v>110</v>
      </c>
      <c r="F57" s="45">
        <f>F56+F55+F54</f>
        <v>837.89850000000001</v>
      </c>
      <c r="G57" s="46">
        <f>G56+G55+G54</f>
        <v>218944150</v>
      </c>
      <c r="H57" s="46">
        <f>H56+H55+H54</f>
        <v>293604105</v>
      </c>
      <c r="I57" s="47">
        <f>I56+I55+I54</f>
        <v>201623622.65727979</v>
      </c>
    </row>
    <row r="59" spans="1:9" ht="39.6" thickBot="1">
      <c r="A59" s="48" t="s">
        <v>112</v>
      </c>
      <c r="B59" s="49" t="s">
        <v>52</v>
      </c>
      <c r="C59" s="49" t="s">
        <v>53</v>
      </c>
      <c r="D59" s="49" t="s">
        <v>54</v>
      </c>
      <c r="E59" s="50" t="s">
        <v>113</v>
      </c>
      <c r="F59" s="50" t="s">
        <v>114</v>
      </c>
      <c r="G59" s="51"/>
    </row>
    <row r="60" spans="1:9" ht="15" customHeight="1">
      <c r="A60" s="52">
        <v>7</v>
      </c>
      <c r="B60" s="53">
        <v>45</v>
      </c>
      <c r="C60" s="54">
        <v>42.301369863013697</v>
      </c>
      <c r="D60" s="55" t="s">
        <v>115</v>
      </c>
      <c r="E60" s="56">
        <v>39122100</v>
      </c>
      <c r="F60" s="57" t="s">
        <v>116</v>
      </c>
      <c r="G60" s="51"/>
    </row>
    <row r="61" spans="1:9" ht="15" customHeight="1">
      <c r="A61" s="58">
        <v>12</v>
      </c>
      <c r="B61" s="59">
        <v>35</v>
      </c>
      <c r="C61" s="60">
        <v>27.4986301369863</v>
      </c>
      <c r="D61" s="61" t="s">
        <v>117</v>
      </c>
      <c r="E61" s="62">
        <v>39122100</v>
      </c>
      <c r="F61" s="63" t="s">
        <v>116</v>
      </c>
      <c r="G61" s="51"/>
    </row>
    <row r="62" spans="1:9" ht="15" customHeight="1" thickBot="1">
      <c r="A62" s="64">
        <v>11</v>
      </c>
      <c r="B62" s="65">
        <v>25</v>
      </c>
      <c r="C62" s="66">
        <v>17.4986301369863</v>
      </c>
      <c r="D62" s="67" t="s">
        <v>105</v>
      </c>
      <c r="E62" s="68">
        <v>39121001</v>
      </c>
      <c r="F62" s="69" t="s">
        <v>118</v>
      </c>
      <c r="G62" s="51"/>
    </row>
    <row r="66" spans="8:9">
      <c r="H66" s="116" t="s">
        <v>119</v>
      </c>
      <c r="I66" s="117">
        <v>218944150</v>
      </c>
    </row>
    <row r="67" spans="8:9">
      <c r="H67" s="116" t="s">
        <v>120</v>
      </c>
      <c r="I67" s="117">
        <v>293604105</v>
      </c>
    </row>
    <row r="68" spans="8:9">
      <c r="H68" s="116" t="s">
        <v>121</v>
      </c>
      <c r="I68" s="117">
        <v>7412510621</v>
      </c>
    </row>
    <row r="69" spans="8:9">
      <c r="H69" s="116" t="s">
        <v>122</v>
      </c>
      <c r="I69" s="117">
        <v>5090314539</v>
      </c>
    </row>
  </sheetData>
  <mergeCells count="4">
    <mergeCell ref="A1:I1"/>
    <mergeCell ref="A2:C2"/>
    <mergeCell ref="A51:I51"/>
    <mergeCell ref="A52:C52"/>
  </mergeCells>
  <pageMargins left="0.7" right="0.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0BB3-8028-4BE1-ACB1-32022222502A}">
  <dimension ref="A1:K50"/>
  <sheetViews>
    <sheetView topLeftCell="A13" zoomScale="85" zoomScaleNormal="85" workbookViewId="0">
      <selection activeCell="I32" sqref="I32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40116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16">
        <v>12</v>
      </c>
      <c r="B4" s="17">
        <v>35</v>
      </c>
      <c r="C4" s="18">
        <f ca="1">B4-($F$2-$D$2)/365</f>
        <v>18.213698630136985</v>
      </c>
      <c r="D4" s="17" t="s">
        <v>79</v>
      </c>
      <c r="E4" s="17" t="s">
        <v>61</v>
      </c>
      <c r="F4" s="17">
        <f>SUM(F5:F29)</f>
        <v>259.13499999999999</v>
      </c>
      <c r="G4" s="19">
        <f>SUM(G5:G29)</f>
        <v>73441827</v>
      </c>
      <c r="H4" s="19">
        <f>SUM(H5:H29)</f>
        <v>88717727.867533639</v>
      </c>
      <c r="I4" s="20">
        <f>SUM(I5:I29)</f>
        <v>60924181.17442476</v>
      </c>
    </row>
    <row r="5" spans="1:11">
      <c r="A5" s="11">
        <v>12</v>
      </c>
      <c r="B5" s="12">
        <v>35</v>
      </c>
      <c r="C5" s="13">
        <f ca="1">B5-($F$2-$D$2)/365</f>
        <v>18.213698630136985</v>
      </c>
      <c r="D5" s="94" t="s">
        <v>80</v>
      </c>
      <c r="E5" s="12" t="s">
        <v>63</v>
      </c>
      <c r="F5" s="12">
        <v>1.04</v>
      </c>
      <c r="G5" s="21">
        <v>178406</v>
      </c>
      <c r="H5" s="15">
        <f t="shared" ref="H5:H29" si="0">+G5*($I$48/$I$47)</f>
        <v>215514.45006855839</v>
      </c>
      <c r="I5" s="95">
        <f t="shared" ref="I5:I29" si="1">+H5*($I$50/$I$49)</f>
        <v>147997.94491229672</v>
      </c>
    </row>
    <row r="6" spans="1:11">
      <c r="A6" s="11">
        <v>12</v>
      </c>
      <c r="B6" s="12">
        <v>35</v>
      </c>
      <c r="C6" s="13">
        <f t="shared" ref="C6:C29" ca="1" si="2">B6-($F$2-$D$2)/365</f>
        <v>18.213698630136985</v>
      </c>
      <c r="D6" s="94" t="s">
        <v>244</v>
      </c>
      <c r="E6" s="12" t="s">
        <v>65</v>
      </c>
      <c r="F6" s="12">
        <v>1</v>
      </c>
      <c r="G6" s="21">
        <v>448162</v>
      </c>
      <c r="H6" s="15">
        <f t="shared" si="0"/>
        <v>541379.70119628974</v>
      </c>
      <c r="I6" s="95">
        <f t="shared" si="1"/>
        <v>371775.9211449431</v>
      </c>
    </row>
    <row r="7" spans="1:11">
      <c r="A7" s="11">
        <v>12</v>
      </c>
      <c r="B7" s="12">
        <v>35</v>
      </c>
      <c r="C7" s="13">
        <f t="shared" ca="1" si="2"/>
        <v>18.213698630136985</v>
      </c>
      <c r="D7" s="94" t="s">
        <v>245</v>
      </c>
      <c r="E7" s="12" t="s">
        <v>246</v>
      </c>
      <c r="F7" s="12">
        <v>2.5</v>
      </c>
      <c r="G7" s="21">
        <v>468093</v>
      </c>
      <c r="H7" s="15">
        <f t="shared" si="0"/>
        <v>565456.34942738304</v>
      </c>
      <c r="I7" s="95">
        <f t="shared" si="1"/>
        <v>388309.82157456421</v>
      </c>
    </row>
    <row r="8" spans="1:11">
      <c r="A8" s="11">
        <v>12</v>
      </c>
      <c r="B8" s="12">
        <v>35</v>
      </c>
      <c r="C8" s="13">
        <f t="shared" ca="1" si="2"/>
        <v>18.213698630136985</v>
      </c>
      <c r="D8" s="94" t="s">
        <v>247</v>
      </c>
      <c r="E8" s="12" t="s">
        <v>65</v>
      </c>
      <c r="F8" s="12">
        <v>5</v>
      </c>
      <c r="G8" s="21">
        <v>301455</v>
      </c>
      <c r="H8" s="15">
        <f t="shared" si="0"/>
        <v>364157.64349527075</v>
      </c>
      <c r="I8" s="95">
        <f t="shared" si="1"/>
        <v>250074.10335715394</v>
      </c>
    </row>
    <row r="9" spans="1:11">
      <c r="A9" s="11">
        <v>12</v>
      </c>
      <c r="B9" s="12">
        <v>35</v>
      </c>
      <c r="C9" s="13">
        <f t="shared" ca="1" si="2"/>
        <v>18.213698630136985</v>
      </c>
      <c r="D9" s="94" t="s">
        <v>248</v>
      </c>
      <c r="E9" s="12" t="s">
        <v>65</v>
      </c>
      <c r="F9" s="12">
        <v>5</v>
      </c>
      <c r="G9" s="21">
        <v>170710</v>
      </c>
      <c r="H9" s="15">
        <f t="shared" si="0"/>
        <v>206217.68197932583</v>
      </c>
      <c r="I9" s="95">
        <f t="shared" si="1"/>
        <v>141613.67429334312</v>
      </c>
    </row>
    <row r="10" spans="1:11">
      <c r="A10" s="11">
        <v>12</v>
      </c>
      <c r="B10" s="12">
        <v>35</v>
      </c>
      <c r="C10" s="13">
        <f t="shared" ca="1" si="2"/>
        <v>18.213698630136985</v>
      </c>
      <c r="D10" s="94" t="s">
        <v>86</v>
      </c>
      <c r="E10" s="12" t="s">
        <v>249</v>
      </c>
      <c r="F10" s="12">
        <v>4</v>
      </c>
      <c r="G10" s="21">
        <v>121396</v>
      </c>
      <c r="H10" s="15">
        <f t="shared" si="0"/>
        <v>146646.36940754636</v>
      </c>
      <c r="I10" s="95">
        <f t="shared" si="1"/>
        <v>100704.90073525089</v>
      </c>
    </row>
    <row r="11" spans="1:11">
      <c r="A11" s="11">
        <v>12</v>
      </c>
      <c r="B11" s="12">
        <v>35</v>
      </c>
      <c r="C11" s="13">
        <f t="shared" ca="1" si="2"/>
        <v>18.213698630136985</v>
      </c>
      <c r="D11" s="94" t="s">
        <v>250</v>
      </c>
      <c r="E11" s="12" t="s">
        <v>65</v>
      </c>
      <c r="F11" s="12">
        <v>4</v>
      </c>
      <c r="G11" s="21">
        <v>917324</v>
      </c>
      <c r="H11" s="15">
        <f t="shared" si="0"/>
        <v>1108127.4026360675</v>
      </c>
      <c r="I11" s="95">
        <f t="shared" si="1"/>
        <v>760972.53914513893</v>
      </c>
    </row>
    <row r="12" spans="1:11">
      <c r="A12" s="11">
        <v>12</v>
      </c>
      <c r="B12" s="12">
        <v>35</v>
      </c>
      <c r="C12" s="13">
        <f t="shared" ca="1" si="2"/>
        <v>18.213698630136985</v>
      </c>
      <c r="D12" s="94" t="s">
        <v>251</v>
      </c>
      <c r="E12" s="12" t="s">
        <v>65</v>
      </c>
      <c r="F12" s="12">
        <v>7</v>
      </c>
      <c r="G12" s="21">
        <v>471583</v>
      </c>
      <c r="H12" s="15">
        <f t="shared" si="0"/>
        <v>569672.26946784847</v>
      </c>
      <c r="I12" s="95">
        <f t="shared" si="1"/>
        <v>391204.97548050858</v>
      </c>
    </row>
    <row r="13" spans="1:11">
      <c r="A13" s="11">
        <v>12</v>
      </c>
      <c r="B13" s="12">
        <v>35</v>
      </c>
      <c r="C13" s="13">
        <f t="shared" ca="1" si="2"/>
        <v>18.213698630136985</v>
      </c>
      <c r="D13" s="94" t="s">
        <v>252</v>
      </c>
      <c r="E13" s="12" t="s">
        <v>65</v>
      </c>
      <c r="F13" s="12">
        <v>16</v>
      </c>
      <c r="G13" s="21">
        <v>1004944</v>
      </c>
      <c r="H13" s="15">
        <f t="shared" si="0"/>
        <v>1213972.3636519923</v>
      </c>
      <c r="I13" s="95">
        <f t="shared" si="1"/>
        <v>833658.32288119849</v>
      </c>
    </row>
    <row r="14" spans="1:11">
      <c r="A14" s="11">
        <v>12</v>
      </c>
      <c r="B14" s="12">
        <v>35</v>
      </c>
      <c r="C14" s="13">
        <f t="shared" ca="1" si="2"/>
        <v>18.213698630136985</v>
      </c>
      <c r="D14" s="94" t="s">
        <v>90</v>
      </c>
      <c r="E14" s="12" t="s">
        <v>65</v>
      </c>
      <c r="F14" s="12">
        <v>23</v>
      </c>
      <c r="G14" s="21">
        <v>7024338</v>
      </c>
      <c r="H14" s="15">
        <f t="shared" si="0"/>
        <v>8485400.3854448684</v>
      </c>
      <c r="I14" s="95">
        <f t="shared" si="1"/>
        <v>5827088.7098491769</v>
      </c>
    </row>
    <row r="15" spans="1:11">
      <c r="A15" s="11">
        <v>12</v>
      </c>
      <c r="B15" s="12">
        <v>35</v>
      </c>
      <c r="C15" s="13">
        <f t="shared" ca="1" si="2"/>
        <v>18.213698630136985</v>
      </c>
      <c r="D15" s="94" t="s">
        <v>253</v>
      </c>
      <c r="E15" s="12" t="s">
        <v>65</v>
      </c>
      <c r="F15" s="12">
        <v>11</v>
      </c>
      <c r="G15" s="21">
        <v>617199</v>
      </c>
      <c r="H15" s="15">
        <f t="shared" si="0"/>
        <v>745576.3991562177</v>
      </c>
      <c r="I15" s="95">
        <f t="shared" si="1"/>
        <v>512001.74658881774</v>
      </c>
    </row>
    <row r="16" spans="1:11">
      <c r="A16" s="11">
        <v>12</v>
      </c>
      <c r="B16" s="12">
        <v>35</v>
      </c>
      <c r="C16" s="13">
        <f t="shared" ca="1" si="2"/>
        <v>18.213698630136985</v>
      </c>
      <c r="D16" s="94" t="s">
        <v>254</v>
      </c>
      <c r="E16" s="12" t="s">
        <v>255</v>
      </c>
      <c r="F16" s="12">
        <v>0.502</v>
      </c>
      <c r="G16" s="21">
        <v>15312809</v>
      </c>
      <c r="H16" s="15">
        <f t="shared" si="0"/>
        <v>18497873.449546941</v>
      </c>
      <c r="I16" s="95">
        <f t="shared" si="1"/>
        <v>12702847.790066035</v>
      </c>
    </row>
    <row r="17" spans="1:9">
      <c r="A17" s="11">
        <v>12</v>
      </c>
      <c r="B17" s="12">
        <v>35</v>
      </c>
      <c r="C17" s="13">
        <f t="shared" ca="1" si="2"/>
        <v>18.213698630136985</v>
      </c>
      <c r="D17" s="94" t="s">
        <v>256</v>
      </c>
      <c r="E17" s="12" t="s">
        <v>63</v>
      </c>
      <c r="F17" s="12">
        <v>0.53900000000000003</v>
      </c>
      <c r="G17" s="21">
        <v>7256600</v>
      </c>
      <c r="H17" s="15">
        <f t="shared" si="0"/>
        <v>8765972.8841378707</v>
      </c>
      <c r="I17" s="95">
        <f t="shared" si="1"/>
        <v>6019763.2761822604</v>
      </c>
    </row>
    <row r="18" spans="1:9">
      <c r="A18" s="11">
        <v>12</v>
      </c>
      <c r="B18" s="12">
        <v>35</v>
      </c>
      <c r="C18" s="13">
        <f t="shared" ca="1" si="2"/>
        <v>18.213698630136985</v>
      </c>
      <c r="D18" s="94" t="s">
        <v>257</v>
      </c>
      <c r="E18" s="12" t="s">
        <v>65</v>
      </c>
      <c r="F18" s="12">
        <v>6</v>
      </c>
      <c r="G18" s="21">
        <v>1154346</v>
      </c>
      <c r="H18" s="15">
        <f t="shared" si="0"/>
        <v>1394449.981384259</v>
      </c>
      <c r="I18" s="95">
        <f t="shared" si="1"/>
        <v>957595.79676541174</v>
      </c>
    </row>
    <row r="19" spans="1:9">
      <c r="A19" s="11">
        <v>12</v>
      </c>
      <c r="B19" s="12">
        <v>35</v>
      </c>
      <c r="C19" s="13">
        <f t="shared" ca="1" si="2"/>
        <v>18.213698630136985</v>
      </c>
      <c r="D19" s="94" t="s">
        <v>96</v>
      </c>
      <c r="E19" s="12" t="s">
        <v>63</v>
      </c>
      <c r="F19" s="12">
        <v>0.55400000000000005</v>
      </c>
      <c r="G19" s="21">
        <v>187232</v>
      </c>
      <c r="H19" s="15">
        <f t="shared" si="0"/>
        <v>226176.25817089292</v>
      </c>
      <c r="I19" s="95">
        <f t="shared" si="1"/>
        <v>155319.6149334615</v>
      </c>
    </row>
    <row r="20" spans="1:9">
      <c r="A20" s="11">
        <v>12</v>
      </c>
      <c r="B20" s="12">
        <v>35</v>
      </c>
      <c r="C20" s="13">
        <f t="shared" ca="1" si="2"/>
        <v>18.213698630136985</v>
      </c>
      <c r="D20" s="94" t="s">
        <v>97</v>
      </c>
      <c r="E20" s="12" t="s">
        <v>130</v>
      </c>
      <c r="F20" s="12">
        <v>7</v>
      </c>
      <c r="G20" s="21">
        <v>301042</v>
      </c>
      <c r="H20" s="15">
        <f t="shared" si="0"/>
        <v>363658.73949048214</v>
      </c>
      <c r="I20" s="95">
        <f t="shared" si="1"/>
        <v>249731.49631900064</v>
      </c>
    </row>
    <row r="21" spans="1:9">
      <c r="A21" s="11">
        <v>12</v>
      </c>
      <c r="B21" s="12">
        <v>35</v>
      </c>
      <c r="C21" s="13">
        <f t="shared" ca="1" si="2"/>
        <v>18.213698630136985</v>
      </c>
      <c r="D21" s="94" t="s">
        <v>98</v>
      </c>
      <c r="E21" s="12" t="s">
        <v>65</v>
      </c>
      <c r="F21" s="12">
        <v>16</v>
      </c>
      <c r="G21" s="21">
        <v>370512</v>
      </c>
      <c r="H21" s="15">
        <f t="shared" si="0"/>
        <v>447578.50029596372</v>
      </c>
      <c r="I21" s="95">
        <f t="shared" si="1"/>
        <v>307360.82063016307</v>
      </c>
    </row>
    <row r="22" spans="1:9">
      <c r="A22" s="11">
        <v>12</v>
      </c>
      <c r="B22" s="12">
        <v>35</v>
      </c>
      <c r="C22" s="13">
        <f t="shared" ca="1" si="2"/>
        <v>18.213698630136985</v>
      </c>
      <c r="D22" s="94" t="s">
        <v>258</v>
      </c>
      <c r="E22" s="12" t="s">
        <v>130</v>
      </c>
      <c r="F22" s="12">
        <v>2</v>
      </c>
      <c r="G22" s="21">
        <v>308448</v>
      </c>
      <c r="H22" s="15">
        <f t="shared" si="0"/>
        <v>372605.18757635227</v>
      </c>
      <c r="I22" s="95">
        <f t="shared" si="1"/>
        <v>255875.19540995313</v>
      </c>
    </row>
    <row r="23" spans="1:9">
      <c r="A23" s="11">
        <v>12</v>
      </c>
      <c r="B23" s="12">
        <v>35</v>
      </c>
      <c r="C23" s="13">
        <f t="shared" ca="1" si="2"/>
        <v>18.213698630136985</v>
      </c>
      <c r="D23" s="94" t="s">
        <v>132</v>
      </c>
      <c r="E23" s="12" t="s">
        <v>130</v>
      </c>
      <c r="F23" s="12">
        <v>22</v>
      </c>
      <c r="G23" s="21">
        <v>1604658</v>
      </c>
      <c r="H23" s="15">
        <f t="shared" si="0"/>
        <v>1938426.8826054772</v>
      </c>
      <c r="I23" s="95">
        <f t="shared" si="1"/>
        <v>1331155.2654455355</v>
      </c>
    </row>
    <row r="24" spans="1:9">
      <c r="A24" s="11">
        <v>12</v>
      </c>
      <c r="B24" s="12">
        <v>35</v>
      </c>
      <c r="C24" s="13">
        <f t="shared" ca="1" si="2"/>
        <v>18.213698630136985</v>
      </c>
      <c r="D24" s="94" t="s">
        <v>259</v>
      </c>
      <c r="E24" s="12" t="s">
        <v>65</v>
      </c>
      <c r="F24" s="12">
        <v>4</v>
      </c>
      <c r="G24" s="21">
        <v>2488292</v>
      </c>
      <c r="H24" s="15">
        <f t="shared" si="0"/>
        <v>3005856.7648509205</v>
      </c>
      <c r="I24" s="95">
        <f t="shared" si="1"/>
        <v>2064180.0294928905</v>
      </c>
    </row>
    <row r="25" spans="1:9">
      <c r="A25" s="11">
        <v>12</v>
      </c>
      <c r="B25" s="12">
        <v>35</v>
      </c>
      <c r="C25" s="13">
        <f t="shared" ca="1" si="2"/>
        <v>18.213698630136985</v>
      </c>
      <c r="D25" s="94" t="s">
        <v>102</v>
      </c>
      <c r="E25" s="12" t="s">
        <v>130</v>
      </c>
      <c r="F25" s="12">
        <v>89</v>
      </c>
      <c r="G25" s="21">
        <v>19172024</v>
      </c>
      <c r="H25" s="15">
        <f t="shared" si="0"/>
        <v>23159805.21429326</v>
      </c>
      <c r="I25" s="95">
        <f t="shared" si="1"/>
        <v>15904286.581220534</v>
      </c>
    </row>
    <row r="26" spans="1:9">
      <c r="A26" s="11">
        <v>12</v>
      </c>
      <c r="B26" s="12">
        <v>35</v>
      </c>
      <c r="C26" s="13">
        <f t="shared" ca="1" si="2"/>
        <v>18.213698630136985</v>
      </c>
      <c r="D26" s="94" t="s">
        <v>260</v>
      </c>
      <c r="E26" s="12" t="s">
        <v>130</v>
      </c>
      <c r="F26" s="12">
        <v>25</v>
      </c>
      <c r="G26" s="21">
        <v>9607625</v>
      </c>
      <c r="H26" s="15">
        <f t="shared" si="0"/>
        <v>11606011.111397225</v>
      </c>
      <c r="I26" s="95">
        <f t="shared" si="1"/>
        <v>7970072.5059022941</v>
      </c>
    </row>
    <row r="27" spans="1:9">
      <c r="A27" s="11">
        <v>12</v>
      </c>
      <c r="B27" s="12">
        <v>35</v>
      </c>
      <c r="C27" s="13">
        <f t="shared" ca="1" si="2"/>
        <v>18.213698630136985</v>
      </c>
      <c r="D27" s="94" t="s">
        <v>261</v>
      </c>
      <c r="E27" s="12" t="s">
        <v>130</v>
      </c>
      <c r="F27" s="12">
        <v>4</v>
      </c>
      <c r="G27" s="21">
        <v>1747892</v>
      </c>
      <c r="H27" s="15">
        <f t="shared" si="0"/>
        <v>2111453.5562662277</v>
      </c>
      <c r="I27" s="95">
        <f t="shared" si="1"/>
        <v>1449976.0317962628</v>
      </c>
    </row>
    <row r="28" spans="1:9">
      <c r="A28" s="11">
        <v>12</v>
      </c>
      <c r="B28" s="12">
        <v>35</v>
      </c>
      <c r="C28" s="13">
        <f t="shared" ref="C28" ca="1" si="3">B28-($F$2-$D$2)/365</f>
        <v>18.213698630136985</v>
      </c>
      <c r="D28" s="94" t="s">
        <v>262</v>
      </c>
      <c r="E28" s="12" t="s">
        <v>65</v>
      </c>
      <c r="F28" s="12">
        <v>1</v>
      </c>
      <c r="G28" s="21">
        <v>256855</v>
      </c>
      <c r="H28" s="15">
        <f t="shared" si="0"/>
        <v>310280.84297814855</v>
      </c>
      <c r="I28" s="95">
        <f t="shared" si="1"/>
        <v>213075.86146456943</v>
      </c>
    </row>
    <row r="29" spans="1:9">
      <c r="A29" s="11">
        <v>12</v>
      </c>
      <c r="B29" s="12">
        <v>35</v>
      </c>
      <c r="C29" s="13">
        <f t="shared" ca="1" si="2"/>
        <v>18.213698630136985</v>
      </c>
      <c r="D29" s="94" t="s">
        <v>263</v>
      </c>
      <c r="E29" s="12" t="s">
        <v>65</v>
      </c>
      <c r="F29" s="12">
        <v>2</v>
      </c>
      <c r="G29" s="21">
        <v>1949882</v>
      </c>
      <c r="H29" s="15">
        <f t="shared" si="0"/>
        <v>2355457.4786082348</v>
      </c>
      <c r="I29" s="95">
        <f t="shared" si="1"/>
        <v>1617538.2488340016</v>
      </c>
    </row>
    <row r="30" spans="1:9">
      <c r="A30" s="16">
        <v>11</v>
      </c>
      <c r="B30" s="17">
        <v>25</v>
      </c>
      <c r="C30" s="18">
        <f ca="1">B30-($F$2-$D$2)/365</f>
        <v>8.2136986301369852</v>
      </c>
      <c r="D30" s="17" t="s">
        <v>105</v>
      </c>
      <c r="E30" s="17" t="s">
        <v>106</v>
      </c>
      <c r="F30" s="17">
        <f>SUM(F31:F31)</f>
        <v>2</v>
      </c>
      <c r="G30" s="19">
        <f>SUM(G31:G31)</f>
        <v>18324490</v>
      </c>
      <c r="H30" s="19">
        <f>SUM(H31:H31)</f>
        <v>22135984.132466383</v>
      </c>
      <c r="I30" s="20">
        <f>SUM(I31:I31)</f>
        <v>15201208.82462435</v>
      </c>
    </row>
    <row r="31" spans="1:9" ht="15" thickBot="1">
      <c r="A31" s="100">
        <v>11</v>
      </c>
      <c r="B31" s="100">
        <v>25</v>
      </c>
      <c r="C31" s="101">
        <f ca="1">B31-($F$2-$D$2)/365</f>
        <v>8.2136986301369852</v>
      </c>
      <c r="D31" s="98" t="s">
        <v>140</v>
      </c>
      <c r="E31" s="99" t="s">
        <v>65</v>
      </c>
      <c r="F31" s="99">
        <v>2</v>
      </c>
      <c r="G31" s="23">
        <v>18324490</v>
      </c>
      <c r="H31" s="15">
        <f>+G31*($I$48/$I$47)</f>
        <v>22135984.132466383</v>
      </c>
      <c r="I31" s="95">
        <f>+H31*($I$50/$I$49)</f>
        <v>15201208.82462435</v>
      </c>
    </row>
    <row r="32" spans="1:9" ht="15" thickBot="1">
      <c r="A32" s="24"/>
      <c r="B32" s="24"/>
      <c r="C32" s="24"/>
      <c r="D32" s="25"/>
      <c r="E32" s="26" t="s">
        <v>110</v>
      </c>
      <c r="F32" s="27">
        <f>F30+F4</f>
        <v>261.13499999999999</v>
      </c>
      <c r="G32" s="28">
        <f>G30+G4</f>
        <v>91766317</v>
      </c>
      <c r="H32" s="28">
        <f>H30+H4</f>
        <v>110853712.00000003</v>
      </c>
      <c r="I32" s="29">
        <f>I30+I4</f>
        <v>76125389.999049112</v>
      </c>
    </row>
    <row r="33" spans="1:9" ht="15" thickBot="1"/>
    <row r="34" spans="1:9" ht="15" thickBot="1">
      <c r="A34" s="154" t="s">
        <v>111</v>
      </c>
      <c r="B34" s="155"/>
      <c r="C34" s="155"/>
      <c r="D34" s="155"/>
      <c r="E34" s="155"/>
      <c r="F34" s="155"/>
      <c r="G34" s="150"/>
      <c r="H34" s="150"/>
      <c r="I34" s="151"/>
    </row>
    <row r="35" spans="1:9" ht="15" thickBot="1">
      <c r="A35" s="152" t="s">
        <v>49</v>
      </c>
      <c r="B35" s="153"/>
      <c r="C35" s="153"/>
      <c r="D35" s="1">
        <v>44279</v>
      </c>
      <c r="E35" s="2" t="s">
        <v>50</v>
      </c>
      <c r="F35" s="3">
        <f ca="1">TODAY()</f>
        <v>46243</v>
      </c>
      <c r="G35" s="30"/>
      <c r="H35" s="30"/>
      <c r="I35" s="31"/>
    </row>
    <row r="36" spans="1:9" ht="15" thickBot="1">
      <c r="A36" s="32" t="s">
        <v>112</v>
      </c>
      <c r="B36" s="33" t="s">
        <v>52</v>
      </c>
      <c r="C36" s="33" t="s">
        <v>53</v>
      </c>
      <c r="D36" s="33" t="s">
        <v>54</v>
      </c>
      <c r="E36" s="33" t="s">
        <v>55</v>
      </c>
      <c r="F36" s="33" t="s">
        <v>56</v>
      </c>
      <c r="G36" s="33" t="s">
        <v>57</v>
      </c>
      <c r="H36" s="33" t="s">
        <v>58</v>
      </c>
      <c r="I36" s="34" t="s">
        <v>59</v>
      </c>
    </row>
    <row r="37" spans="1:9">
      <c r="A37" s="16">
        <f t="shared" ref="A37:I37" si="4">A4</f>
        <v>12</v>
      </c>
      <c r="B37" s="17">
        <f t="shared" si="4"/>
        <v>35</v>
      </c>
      <c r="C37" s="18">
        <f t="shared" ca="1" si="4"/>
        <v>18.213698630136985</v>
      </c>
      <c r="D37" s="36" t="str">
        <f t="shared" si="4"/>
        <v>Redes de distribución</v>
      </c>
      <c r="E37" s="17" t="str">
        <f t="shared" si="4"/>
        <v>Varias</v>
      </c>
      <c r="F37" s="17">
        <f t="shared" si="4"/>
        <v>259.13499999999999</v>
      </c>
      <c r="G37" s="37">
        <f t="shared" si="4"/>
        <v>73441827</v>
      </c>
      <c r="H37" s="37">
        <f t="shared" si="4"/>
        <v>88717727.867533639</v>
      </c>
      <c r="I37" s="38">
        <f t="shared" si="4"/>
        <v>60924181.17442476</v>
      </c>
    </row>
    <row r="38" spans="1:9" ht="15" thickBot="1">
      <c r="A38" s="39">
        <f t="shared" ref="A38:I38" si="5">A30</f>
        <v>11</v>
      </c>
      <c r="B38" s="40">
        <f t="shared" si="5"/>
        <v>25</v>
      </c>
      <c r="C38" s="41">
        <f t="shared" ca="1" si="5"/>
        <v>8.2136986301369852</v>
      </c>
      <c r="D38" s="42" t="str">
        <f t="shared" si="5"/>
        <v xml:space="preserve">Transformadores de distribución </v>
      </c>
      <c r="E38" s="40" t="str">
        <f t="shared" si="5"/>
        <v>Und</v>
      </c>
      <c r="F38" s="40">
        <f t="shared" si="5"/>
        <v>2</v>
      </c>
      <c r="G38" s="43">
        <f t="shared" si="5"/>
        <v>18324490</v>
      </c>
      <c r="H38" s="43">
        <f t="shared" si="5"/>
        <v>22135984.132466383</v>
      </c>
      <c r="I38" s="44">
        <f t="shared" si="5"/>
        <v>15201208.82462435</v>
      </c>
    </row>
    <row r="39" spans="1:9" ht="15" thickBot="1">
      <c r="E39" s="26" t="s">
        <v>110</v>
      </c>
      <c r="F39" s="45">
        <f>F38+F37</f>
        <v>261.13499999999999</v>
      </c>
      <c r="G39" s="46">
        <f>G38+G37</f>
        <v>91766317</v>
      </c>
      <c r="H39" s="46">
        <f>H38+H37</f>
        <v>110853712.00000003</v>
      </c>
      <c r="I39" s="47">
        <f>I38+I37</f>
        <v>76125389.999049112</v>
      </c>
    </row>
    <row r="41" spans="1:9" ht="39.6" thickBot="1">
      <c r="A41" s="48" t="s">
        <v>112</v>
      </c>
      <c r="B41" s="49" t="s">
        <v>52</v>
      </c>
      <c r="C41" s="49" t="s">
        <v>53</v>
      </c>
      <c r="D41" s="49" t="s">
        <v>54</v>
      </c>
      <c r="E41" s="50" t="s">
        <v>113</v>
      </c>
      <c r="F41" s="50" t="s">
        <v>114</v>
      </c>
      <c r="G41" s="51"/>
    </row>
    <row r="42" spans="1:9" ht="15" customHeight="1">
      <c r="A42" s="58">
        <v>12</v>
      </c>
      <c r="B42" s="59">
        <v>35</v>
      </c>
      <c r="C42" s="60">
        <v>27.4986301369863</v>
      </c>
      <c r="D42" s="61" t="s">
        <v>117</v>
      </c>
      <c r="E42" s="62">
        <v>39122100</v>
      </c>
      <c r="F42" s="63" t="s">
        <v>116</v>
      </c>
      <c r="G42" s="51"/>
    </row>
    <row r="43" spans="1:9" ht="15" customHeight="1" thickBot="1">
      <c r="A43" s="64">
        <v>11</v>
      </c>
      <c r="B43" s="65">
        <v>25</v>
      </c>
      <c r="C43" s="66">
        <v>17.4986301369863</v>
      </c>
      <c r="D43" s="67" t="s">
        <v>105</v>
      </c>
      <c r="E43" s="68">
        <v>39121001</v>
      </c>
      <c r="F43" s="69" t="s">
        <v>118</v>
      </c>
      <c r="G43" s="51"/>
    </row>
    <row r="47" spans="1:9">
      <c r="H47" s="116" t="s">
        <v>119</v>
      </c>
      <c r="I47" s="117">
        <v>91766317</v>
      </c>
    </row>
    <row r="48" spans="1:9">
      <c r="H48" s="116" t="s">
        <v>120</v>
      </c>
      <c r="I48" s="117">
        <v>110853712</v>
      </c>
    </row>
    <row r="49" spans="8:9">
      <c r="H49" s="116" t="s">
        <v>121</v>
      </c>
      <c r="I49" s="117">
        <v>7412510621</v>
      </c>
    </row>
    <row r="50" spans="8:9">
      <c r="H50" s="116" t="s">
        <v>122</v>
      </c>
      <c r="I50" s="117">
        <v>5090314539</v>
      </c>
    </row>
  </sheetData>
  <mergeCells count="4">
    <mergeCell ref="A1:I1"/>
    <mergeCell ref="A2:C2"/>
    <mergeCell ref="A34:I34"/>
    <mergeCell ref="A35:C35"/>
  </mergeCells>
  <pageMargins left="0.7" right="0.7" top="0.75" bottom="0.75" header="0.3" footer="0.3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1AC99-5719-47BF-B286-9FD2B1A0CAEE}">
  <dimension ref="A1:K66"/>
  <sheetViews>
    <sheetView topLeftCell="A30" zoomScale="85" zoomScaleNormal="85" workbookViewId="0">
      <selection activeCell="I44" sqref="I44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40077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28.106849315068494</v>
      </c>
      <c r="D4" s="6" t="s">
        <v>60</v>
      </c>
      <c r="E4" s="6" t="s">
        <v>61</v>
      </c>
      <c r="F4" s="6">
        <f>SUM(F5:F17)</f>
        <v>14.420000000000002</v>
      </c>
      <c r="G4" s="8">
        <f>SUM(G5:G17)</f>
        <v>7498725</v>
      </c>
      <c r="H4" s="8">
        <f>SUM(H5:H17)</f>
        <v>9643360.3924202342</v>
      </c>
      <c r="I4" s="9">
        <f>SUM(I5:I17)</f>
        <v>6622282.2630817601</v>
      </c>
      <c r="K4" s="10">
        <f ca="1">D2-F2</f>
        <v>-6166</v>
      </c>
    </row>
    <row r="5" spans="1:11">
      <c r="A5" s="11">
        <v>7</v>
      </c>
      <c r="B5" s="12">
        <v>45</v>
      </c>
      <c r="C5" s="13">
        <f ca="1">B5-($F$2-$D$2)/365</f>
        <v>28.106849315068494</v>
      </c>
      <c r="D5" s="94" t="s">
        <v>62</v>
      </c>
      <c r="E5" s="12" t="s">
        <v>63</v>
      </c>
      <c r="F5" s="12">
        <v>0.14000000000000001</v>
      </c>
      <c r="G5" s="14">
        <v>31991</v>
      </c>
      <c r="H5" s="15">
        <f t="shared" ref="H5:H17" si="0">+G5*($I$64/$I$63)</f>
        <v>41140.426180972863</v>
      </c>
      <c r="I5" s="95">
        <f t="shared" ref="I5:I17" si="1">+H5*($I$66/$I$65)</f>
        <v>28251.927078036413</v>
      </c>
      <c r="K5">
        <f ca="1">K4/365</f>
        <v>-16.893150684931506</v>
      </c>
    </row>
    <row r="6" spans="1:11">
      <c r="A6" s="11">
        <v>7</v>
      </c>
      <c r="B6" s="12">
        <v>45</v>
      </c>
      <c r="C6" s="13">
        <f t="shared" ref="C6:C17" ca="1" si="2">B6-($F$2-$D$2)/365</f>
        <v>28.106849315068494</v>
      </c>
      <c r="D6" s="94" t="s">
        <v>124</v>
      </c>
      <c r="E6" s="12" t="s">
        <v>65</v>
      </c>
      <c r="F6" s="12">
        <v>2</v>
      </c>
      <c r="G6" s="14">
        <v>2049720</v>
      </c>
      <c r="H6" s="15">
        <f t="shared" si="0"/>
        <v>2635939.9315952514</v>
      </c>
      <c r="I6" s="95">
        <f t="shared" si="1"/>
        <v>1810150.979037629</v>
      </c>
    </row>
    <row r="7" spans="1:11">
      <c r="A7" s="11">
        <v>7</v>
      </c>
      <c r="B7" s="12">
        <v>45</v>
      </c>
      <c r="C7" s="13">
        <f t="shared" ca="1" si="2"/>
        <v>28.106849315068494</v>
      </c>
      <c r="D7" s="94" t="s">
        <v>66</v>
      </c>
      <c r="E7" s="12" t="s">
        <v>67</v>
      </c>
      <c r="F7" s="12">
        <v>1</v>
      </c>
      <c r="G7" s="14">
        <v>187237</v>
      </c>
      <c r="H7" s="15">
        <f t="shared" si="0"/>
        <v>240786.78305919838</v>
      </c>
      <c r="I7" s="95">
        <f t="shared" si="1"/>
        <v>165352.94521303815</v>
      </c>
    </row>
    <row r="8" spans="1:11">
      <c r="A8" s="11">
        <v>7</v>
      </c>
      <c r="B8" s="12">
        <v>45</v>
      </c>
      <c r="C8" s="13">
        <f t="shared" ca="1" si="2"/>
        <v>28.106849315068494</v>
      </c>
      <c r="D8" s="94" t="s">
        <v>69</v>
      </c>
      <c r="E8" s="12" t="s">
        <v>65</v>
      </c>
      <c r="F8" s="12">
        <v>3</v>
      </c>
      <c r="G8" s="14">
        <v>136569</v>
      </c>
      <c r="H8" s="15">
        <f t="shared" si="0"/>
        <v>175627.73477256988</v>
      </c>
      <c r="I8" s="95">
        <f t="shared" si="1"/>
        <v>120606.96536902113</v>
      </c>
    </row>
    <row r="9" spans="1:11">
      <c r="A9" s="11">
        <v>7</v>
      </c>
      <c r="B9" s="12">
        <v>45</v>
      </c>
      <c r="C9" s="13">
        <f t="shared" ca="1" si="2"/>
        <v>28.106849315068494</v>
      </c>
      <c r="D9" s="94" t="s">
        <v>74</v>
      </c>
      <c r="E9" s="12" t="s">
        <v>65</v>
      </c>
      <c r="F9" s="12">
        <v>1</v>
      </c>
      <c r="G9" s="14">
        <v>696373</v>
      </c>
      <c r="H9" s="15">
        <f t="shared" si="0"/>
        <v>895535.6819393771</v>
      </c>
      <c r="I9" s="95">
        <f t="shared" si="1"/>
        <v>614981.6890723469</v>
      </c>
    </row>
    <row r="10" spans="1:11">
      <c r="A10" s="11">
        <v>7</v>
      </c>
      <c r="B10" s="12">
        <v>45</v>
      </c>
      <c r="C10" s="13">
        <f t="shared" ca="1" si="2"/>
        <v>28.106849315068494</v>
      </c>
      <c r="D10" s="94" t="s">
        <v>264</v>
      </c>
      <c r="E10" s="12" t="s">
        <v>63</v>
      </c>
      <c r="F10" s="12">
        <v>0.14000000000000001</v>
      </c>
      <c r="G10" s="14">
        <v>28097</v>
      </c>
      <c r="H10" s="15">
        <f t="shared" si="0"/>
        <v>36132.742158944529</v>
      </c>
      <c r="I10" s="95">
        <f t="shared" si="1"/>
        <v>24813.053518539244</v>
      </c>
    </row>
    <row r="11" spans="1:11">
      <c r="A11" s="11">
        <v>7</v>
      </c>
      <c r="B11" s="12">
        <v>45</v>
      </c>
      <c r="C11" s="13">
        <f t="shared" ca="1" si="2"/>
        <v>28.106849315068494</v>
      </c>
      <c r="D11" s="94" t="s">
        <v>76</v>
      </c>
      <c r="E11" s="12" t="s">
        <v>63</v>
      </c>
      <c r="F11" s="12">
        <v>1</v>
      </c>
      <c r="G11" s="14">
        <v>75261</v>
      </c>
      <c r="H11" s="15">
        <f t="shared" si="0"/>
        <v>96785.646425750936</v>
      </c>
      <c r="I11" s="95">
        <f t="shared" si="1"/>
        <v>66464.577031668217</v>
      </c>
    </row>
    <row r="12" spans="1:11">
      <c r="A12" s="11">
        <v>7</v>
      </c>
      <c r="B12" s="12">
        <v>45</v>
      </c>
      <c r="C12" s="13">
        <f t="shared" ca="1" si="2"/>
        <v>28.106849315068494</v>
      </c>
      <c r="D12" s="94" t="s">
        <v>150</v>
      </c>
      <c r="E12" s="12" t="s">
        <v>63</v>
      </c>
      <c r="F12" s="12">
        <v>2</v>
      </c>
      <c r="G12" s="14">
        <v>75262</v>
      </c>
      <c r="H12" s="15">
        <f t="shared" si="0"/>
        <v>96786.932425756604</v>
      </c>
      <c r="I12" s="95">
        <f t="shared" si="1"/>
        <v>66465.46015276722</v>
      </c>
    </row>
    <row r="13" spans="1:11">
      <c r="A13" s="11">
        <v>7</v>
      </c>
      <c r="B13" s="12">
        <v>45</v>
      </c>
      <c r="C13" s="13">
        <f t="shared" ca="1" si="2"/>
        <v>28.106849315068494</v>
      </c>
      <c r="D13" s="94" t="s">
        <v>151</v>
      </c>
      <c r="E13" s="12" t="s">
        <v>63</v>
      </c>
      <c r="F13" s="12">
        <v>0.14000000000000001</v>
      </c>
      <c r="G13" s="14">
        <v>1097521</v>
      </c>
      <c r="H13" s="15">
        <f t="shared" si="0"/>
        <v>1411412.0122086685</v>
      </c>
      <c r="I13" s="95">
        <f t="shared" si="1"/>
        <v>969243.95169308863</v>
      </c>
    </row>
    <row r="14" spans="1:11">
      <c r="A14" s="11">
        <v>7</v>
      </c>
      <c r="B14" s="12">
        <v>45</v>
      </c>
      <c r="C14" s="13">
        <f t="shared" ca="1" si="2"/>
        <v>28.106849315068494</v>
      </c>
      <c r="D14" s="94" t="s">
        <v>78</v>
      </c>
      <c r="E14" s="12" t="s">
        <v>65</v>
      </c>
      <c r="F14" s="12">
        <v>1</v>
      </c>
      <c r="G14" s="14">
        <v>645775</v>
      </c>
      <c r="H14" s="15">
        <f t="shared" si="0"/>
        <v>830466.6536531446</v>
      </c>
      <c r="I14" s="95">
        <f t="shared" si="1"/>
        <v>570297.52770525962</v>
      </c>
    </row>
    <row r="15" spans="1:11">
      <c r="A15" s="11">
        <v>7</v>
      </c>
      <c r="B15" s="12">
        <v>45</v>
      </c>
      <c r="C15" s="13">
        <f t="shared" ca="1" si="2"/>
        <v>28.106849315068494</v>
      </c>
      <c r="D15" s="94" t="s">
        <v>265</v>
      </c>
      <c r="E15" s="12" t="s">
        <v>266</v>
      </c>
      <c r="F15" s="12">
        <v>1</v>
      </c>
      <c r="G15" s="14">
        <v>928095</v>
      </c>
      <c r="H15" s="15">
        <f t="shared" si="0"/>
        <v>1193530.1752502269</v>
      </c>
      <c r="I15" s="95">
        <f t="shared" si="1"/>
        <v>819620.27637429908</v>
      </c>
    </row>
    <row r="16" spans="1:11">
      <c r="A16" s="11">
        <v>7</v>
      </c>
      <c r="B16" s="12">
        <v>45</v>
      </c>
      <c r="C16" s="13">
        <f t="shared" ca="1" si="2"/>
        <v>28.106849315068494</v>
      </c>
      <c r="D16" s="94" t="s">
        <v>267</v>
      </c>
      <c r="E16" s="12" t="s">
        <v>266</v>
      </c>
      <c r="F16" s="12">
        <v>1</v>
      </c>
      <c r="G16" s="14">
        <v>928095</v>
      </c>
      <c r="H16" s="15">
        <f t="shared" si="0"/>
        <v>1193530.1752502269</v>
      </c>
      <c r="I16" s="95">
        <f t="shared" si="1"/>
        <v>819620.27637429908</v>
      </c>
    </row>
    <row r="17" spans="1:9">
      <c r="A17" s="11">
        <v>7</v>
      </c>
      <c r="B17" s="12">
        <v>45</v>
      </c>
      <c r="C17" s="13">
        <f t="shared" ca="1" si="2"/>
        <v>28.106849315068494</v>
      </c>
      <c r="D17" s="94" t="s">
        <v>268</v>
      </c>
      <c r="E17" s="12" t="s">
        <v>266</v>
      </c>
      <c r="F17" s="12">
        <v>1</v>
      </c>
      <c r="G17" s="14">
        <v>618729</v>
      </c>
      <c r="H17" s="15">
        <f t="shared" si="0"/>
        <v>795685.49750014558</v>
      </c>
      <c r="I17" s="95">
        <f t="shared" si="1"/>
        <v>546412.63446176704</v>
      </c>
    </row>
    <row r="18" spans="1:9">
      <c r="A18" s="16">
        <v>12</v>
      </c>
      <c r="B18" s="17">
        <v>35</v>
      </c>
      <c r="C18" s="18">
        <f ca="1">B18-($F$2-$D$2)/365</f>
        <v>18.106849315068494</v>
      </c>
      <c r="D18" s="17" t="s">
        <v>79</v>
      </c>
      <c r="E18" s="17" t="s">
        <v>61</v>
      </c>
      <c r="F18" s="17">
        <f>SUM(F19:F40)</f>
        <v>262.27999999999997</v>
      </c>
      <c r="G18" s="19">
        <f>SUM(G19:G40)</f>
        <v>54084310</v>
      </c>
      <c r="H18" s="19">
        <f>SUM(H19:H40)</f>
        <v>69552422.965954557</v>
      </c>
      <c r="I18" s="20">
        <f>SUM(I19:I40)</f>
        <v>47762995.285733968</v>
      </c>
    </row>
    <row r="19" spans="1:9">
      <c r="A19" s="11">
        <v>12</v>
      </c>
      <c r="B19" s="12">
        <v>35</v>
      </c>
      <c r="C19" s="13">
        <f ca="1">B19-($F$2-$D$2)/365</f>
        <v>18.106849315068494</v>
      </c>
      <c r="D19" s="94" t="s">
        <v>80</v>
      </c>
      <c r="E19" s="12" t="s">
        <v>63</v>
      </c>
      <c r="F19" s="12">
        <v>0.76</v>
      </c>
      <c r="G19" s="21">
        <v>172750</v>
      </c>
      <c r="H19" s="15">
        <f t="shared" ref="H19:H40" si="3">+G19*($I$64/$I$63)</f>
        <v>222156.50097724554</v>
      </c>
      <c r="I19" s="95">
        <f t="shared" ref="I19:I40" si="4">+H19*($I$66/$I$65)</f>
        <v>152559.16985185802</v>
      </c>
    </row>
    <row r="20" spans="1:9">
      <c r="A20" s="11">
        <v>12</v>
      </c>
      <c r="B20" s="12">
        <v>35</v>
      </c>
      <c r="C20" s="13">
        <f t="shared" ref="C20:C40" ca="1" si="5">B20-($F$2-$D$2)/365</f>
        <v>18.106849315068494</v>
      </c>
      <c r="D20" s="94" t="s">
        <v>82</v>
      </c>
      <c r="E20" s="12" t="s">
        <v>65</v>
      </c>
      <c r="F20" s="12">
        <v>2</v>
      </c>
      <c r="G20" s="21">
        <v>803070</v>
      </c>
      <c r="H20" s="15">
        <f t="shared" si="3"/>
        <v>1032748.0245429613</v>
      </c>
      <c r="I20" s="95">
        <f t="shared" si="4"/>
        <v>709208.06097210769</v>
      </c>
    </row>
    <row r="21" spans="1:9">
      <c r="A21" s="11">
        <v>12</v>
      </c>
      <c r="B21" s="12">
        <v>35</v>
      </c>
      <c r="C21" s="13">
        <f t="shared" ca="1" si="5"/>
        <v>18.106849315068494</v>
      </c>
      <c r="D21" s="94" t="s">
        <v>83</v>
      </c>
      <c r="E21" s="12" t="s">
        <v>67</v>
      </c>
      <c r="F21" s="12">
        <v>2</v>
      </c>
      <c r="G21" s="21">
        <v>374474</v>
      </c>
      <c r="H21" s="15">
        <f t="shared" si="3"/>
        <v>481573.56611839676</v>
      </c>
      <c r="I21" s="95">
        <f t="shared" si="4"/>
        <v>330705.89042607631</v>
      </c>
    </row>
    <row r="22" spans="1:9">
      <c r="A22" s="11">
        <v>12</v>
      </c>
      <c r="B22" s="12">
        <v>35</v>
      </c>
      <c r="C22" s="13">
        <f t="shared" ca="1" si="5"/>
        <v>18.106849315068494</v>
      </c>
      <c r="D22" s="94" t="s">
        <v>84</v>
      </c>
      <c r="E22" s="12" t="s">
        <v>65</v>
      </c>
      <c r="F22" s="12">
        <v>2</v>
      </c>
      <c r="G22" s="21">
        <v>128118</v>
      </c>
      <c r="H22" s="15">
        <f t="shared" si="3"/>
        <v>164759.74872476261</v>
      </c>
      <c r="I22" s="95">
        <f t="shared" si="4"/>
        <v>113143.70896139128</v>
      </c>
    </row>
    <row r="23" spans="1:9">
      <c r="A23" s="11">
        <v>12</v>
      </c>
      <c r="B23" s="12">
        <v>35</v>
      </c>
      <c r="C23" s="13">
        <f t="shared" ca="1" si="5"/>
        <v>18.106849315068494</v>
      </c>
      <c r="D23" s="94" t="s">
        <v>85</v>
      </c>
      <c r="E23" s="12" t="s">
        <v>65</v>
      </c>
      <c r="F23" s="12">
        <v>2</v>
      </c>
      <c r="G23" s="21">
        <v>78040</v>
      </c>
      <c r="H23" s="15">
        <f t="shared" si="3"/>
        <v>100359.44044147173</v>
      </c>
      <c r="I23" s="95">
        <f t="shared" si="4"/>
        <v>68918.770565782921</v>
      </c>
    </row>
    <row r="24" spans="1:9">
      <c r="A24" s="11">
        <v>12</v>
      </c>
      <c r="B24" s="12">
        <v>35</v>
      </c>
      <c r="C24" s="13">
        <f t="shared" ca="1" si="5"/>
        <v>18.106849315068494</v>
      </c>
      <c r="D24" s="94" t="s">
        <v>86</v>
      </c>
      <c r="E24" s="12" t="s">
        <v>65</v>
      </c>
      <c r="F24" s="12">
        <v>5</v>
      </c>
      <c r="G24" s="21">
        <v>170710</v>
      </c>
      <c r="H24" s="15">
        <f t="shared" si="3"/>
        <v>219533.06096570526</v>
      </c>
      <c r="I24" s="95">
        <f t="shared" si="4"/>
        <v>150757.60280990263</v>
      </c>
    </row>
    <row r="25" spans="1:9">
      <c r="A25" s="11">
        <v>12</v>
      </c>
      <c r="B25" s="12">
        <v>35</v>
      </c>
      <c r="C25" s="13">
        <f t="shared" ca="1" si="5"/>
        <v>18.106849315068494</v>
      </c>
      <c r="D25" s="94" t="s">
        <v>87</v>
      </c>
      <c r="E25" s="12" t="s">
        <v>65</v>
      </c>
      <c r="F25" s="12">
        <v>4</v>
      </c>
      <c r="G25" s="21">
        <v>980688</v>
      </c>
      <c r="H25" s="15">
        <f t="shared" si="3"/>
        <v>1261164.7735477451</v>
      </c>
      <c r="I25" s="95">
        <f t="shared" si="4"/>
        <v>866066.26433388668</v>
      </c>
    </row>
    <row r="26" spans="1:9">
      <c r="A26" s="11">
        <v>12</v>
      </c>
      <c r="B26" s="12">
        <v>35</v>
      </c>
      <c r="C26" s="13">
        <f t="shared" ca="1" si="5"/>
        <v>18.106849315068494</v>
      </c>
      <c r="D26" s="94" t="s">
        <v>88</v>
      </c>
      <c r="E26" s="12" t="s">
        <v>65</v>
      </c>
      <c r="F26" s="12">
        <v>20</v>
      </c>
      <c r="G26" s="21">
        <v>1075120</v>
      </c>
      <c r="H26" s="15">
        <f t="shared" si="3"/>
        <v>1382604.3260819463</v>
      </c>
      <c r="I26" s="95">
        <f t="shared" si="4"/>
        <v>949461.15595444047</v>
      </c>
    </row>
    <row r="27" spans="1:9">
      <c r="A27" s="11">
        <v>12</v>
      </c>
      <c r="B27" s="12">
        <v>35</v>
      </c>
      <c r="C27" s="13">
        <f t="shared" ca="1" si="5"/>
        <v>18.106849315068494</v>
      </c>
      <c r="D27" s="94" t="s">
        <v>89</v>
      </c>
      <c r="E27" s="12" t="s">
        <v>65</v>
      </c>
      <c r="F27" s="12">
        <v>13</v>
      </c>
      <c r="G27" s="21">
        <v>678288</v>
      </c>
      <c r="H27" s="15">
        <f t="shared" si="3"/>
        <v>872278.37183707044</v>
      </c>
      <c r="I27" s="95">
        <f t="shared" si="4"/>
        <v>599010.44399697287</v>
      </c>
    </row>
    <row r="28" spans="1:9">
      <c r="A28" s="11">
        <v>12</v>
      </c>
      <c r="B28" s="12">
        <v>35</v>
      </c>
      <c r="C28" s="13">
        <f t="shared" ca="1" si="5"/>
        <v>18.106849315068494</v>
      </c>
      <c r="D28" s="94" t="s">
        <v>269</v>
      </c>
      <c r="E28" s="12" t="s">
        <v>65</v>
      </c>
      <c r="F28" s="12">
        <v>24</v>
      </c>
      <c r="G28" s="21">
        <v>6770544</v>
      </c>
      <c r="H28" s="15">
        <f t="shared" si="3"/>
        <v>8706919.6223009191</v>
      </c>
      <c r="I28" s="95">
        <f t="shared" si="4"/>
        <v>5979210.2580924928</v>
      </c>
    </row>
    <row r="29" spans="1:9">
      <c r="A29" s="11">
        <v>12</v>
      </c>
      <c r="B29" s="12">
        <v>35</v>
      </c>
      <c r="C29" s="13">
        <f t="shared" ca="1" si="5"/>
        <v>18.106849315068494</v>
      </c>
      <c r="D29" s="94" t="s">
        <v>91</v>
      </c>
      <c r="E29" s="12" t="s">
        <v>65</v>
      </c>
      <c r="F29" s="12">
        <v>10</v>
      </c>
      <c r="G29" s="21">
        <v>369360</v>
      </c>
      <c r="H29" s="15">
        <f t="shared" si="3"/>
        <v>474996.96208946692</v>
      </c>
      <c r="I29" s="95">
        <f t="shared" si="4"/>
        <v>326189.60912580189</v>
      </c>
    </row>
    <row r="30" spans="1:9">
      <c r="A30" s="11">
        <v>12</v>
      </c>
      <c r="B30" s="12">
        <v>35</v>
      </c>
      <c r="C30" s="13">
        <f t="shared" ca="1" si="5"/>
        <v>18.106849315068494</v>
      </c>
      <c r="D30" s="94" t="s">
        <v>94</v>
      </c>
      <c r="E30" s="12" t="s">
        <v>63</v>
      </c>
      <c r="F30" s="12">
        <v>0.76</v>
      </c>
      <c r="G30" s="21">
        <v>13963429</v>
      </c>
      <c r="H30" s="15">
        <f t="shared" si="3"/>
        <v>17956969.77299102</v>
      </c>
      <c r="I30" s="95">
        <f t="shared" si="4"/>
        <v>12331398.764256788</v>
      </c>
    </row>
    <row r="31" spans="1:9">
      <c r="A31" s="11">
        <v>12</v>
      </c>
      <c r="B31" s="12">
        <v>35</v>
      </c>
      <c r="C31" s="13">
        <f t="shared" ca="1" si="5"/>
        <v>18.106849315068494</v>
      </c>
      <c r="D31" s="94" t="s">
        <v>95</v>
      </c>
      <c r="E31" s="12" t="s">
        <v>130</v>
      </c>
      <c r="F31" s="12">
        <v>9</v>
      </c>
      <c r="G31" s="21">
        <v>1011456</v>
      </c>
      <c r="H31" s="15">
        <f t="shared" si="3"/>
        <v>1300732.4217217995</v>
      </c>
      <c r="I31" s="95">
        <f t="shared" si="4"/>
        <v>893238.13430784899</v>
      </c>
    </row>
    <row r="32" spans="1:9">
      <c r="A32" s="11">
        <v>12</v>
      </c>
      <c r="B32" s="12">
        <v>35</v>
      </c>
      <c r="C32" s="13">
        <f t="shared" ca="1" si="5"/>
        <v>18.106849315068494</v>
      </c>
      <c r="D32" s="94" t="s">
        <v>96</v>
      </c>
      <c r="E32" s="12" t="s">
        <v>63</v>
      </c>
      <c r="F32" s="12">
        <v>0.76</v>
      </c>
      <c r="G32" s="21">
        <v>273751</v>
      </c>
      <c r="H32" s="15">
        <f t="shared" si="3"/>
        <v>352043.78754860745</v>
      </c>
      <c r="I32" s="95">
        <f t="shared" si="4"/>
        <v>241755.28397172783</v>
      </c>
    </row>
    <row r="33" spans="1:9">
      <c r="A33" s="11">
        <v>12</v>
      </c>
      <c r="B33" s="12">
        <v>35</v>
      </c>
      <c r="C33" s="13">
        <f t="shared" ca="1" si="5"/>
        <v>18.106849315068494</v>
      </c>
      <c r="D33" s="94" t="s">
        <v>97</v>
      </c>
      <c r="E33" s="12" t="s">
        <v>130</v>
      </c>
      <c r="F33" s="12">
        <v>8</v>
      </c>
      <c r="G33" s="21">
        <v>401392</v>
      </c>
      <c r="H33" s="15">
        <f t="shared" si="3"/>
        <v>516190.11427067168</v>
      </c>
      <c r="I33" s="95">
        <f t="shared" si="4"/>
        <v>354477.74416889716</v>
      </c>
    </row>
    <row r="34" spans="1:9">
      <c r="A34" s="11">
        <v>12</v>
      </c>
      <c r="B34" s="12">
        <v>35</v>
      </c>
      <c r="C34" s="13">
        <f t="shared" ca="1" si="5"/>
        <v>18.106849315068494</v>
      </c>
      <c r="D34" s="94" t="s">
        <v>98</v>
      </c>
      <c r="E34" s="12" t="s">
        <v>65</v>
      </c>
      <c r="F34" s="12">
        <v>12</v>
      </c>
      <c r="G34" s="21">
        <v>301044</v>
      </c>
      <c r="H34" s="15">
        <f t="shared" si="3"/>
        <v>387142.58570300374</v>
      </c>
      <c r="I34" s="95">
        <f t="shared" si="4"/>
        <v>265858.30812667287</v>
      </c>
    </row>
    <row r="35" spans="1:9">
      <c r="A35" s="11">
        <v>12</v>
      </c>
      <c r="B35" s="12">
        <v>35</v>
      </c>
      <c r="C35" s="13">
        <f t="shared" ca="1" si="5"/>
        <v>18.106849315068494</v>
      </c>
      <c r="D35" s="94" t="s">
        <v>131</v>
      </c>
      <c r="E35" s="12" t="s">
        <v>130</v>
      </c>
      <c r="F35" s="12">
        <v>1</v>
      </c>
      <c r="G35" s="21">
        <v>83529</v>
      </c>
      <c r="H35" s="15">
        <f t="shared" si="3"/>
        <v>107418.29447252296</v>
      </c>
      <c r="I35" s="95">
        <f t="shared" si="4"/>
        <v>73766.222278181463</v>
      </c>
    </row>
    <row r="36" spans="1:9">
      <c r="A36" s="11">
        <v>12</v>
      </c>
      <c r="B36" s="12">
        <v>35</v>
      </c>
      <c r="C36" s="13">
        <f t="shared" ca="1" si="5"/>
        <v>18.106849315068494</v>
      </c>
      <c r="D36" s="94" t="s">
        <v>99</v>
      </c>
      <c r="E36" s="12" t="s">
        <v>130</v>
      </c>
      <c r="F36" s="12">
        <v>2</v>
      </c>
      <c r="G36" s="21">
        <v>234084</v>
      </c>
      <c r="H36" s="15">
        <f t="shared" si="3"/>
        <v>301032.02532421151</v>
      </c>
      <c r="I36" s="95">
        <f t="shared" si="4"/>
        <v>206724.51933778482</v>
      </c>
    </row>
    <row r="37" spans="1:9">
      <c r="A37" s="11">
        <v>12</v>
      </c>
      <c r="B37" s="12">
        <v>35</v>
      </c>
      <c r="C37" s="13">
        <f t="shared" ca="1" si="5"/>
        <v>18.106849315068494</v>
      </c>
      <c r="D37" s="94" t="s">
        <v>100</v>
      </c>
      <c r="E37" s="12" t="s">
        <v>130</v>
      </c>
      <c r="F37" s="12">
        <v>3</v>
      </c>
      <c r="G37" s="21">
        <v>325008</v>
      </c>
      <c r="H37" s="15">
        <f t="shared" si="3"/>
        <v>417960.28983856796</v>
      </c>
      <c r="I37" s="95">
        <f t="shared" si="4"/>
        <v>287021.42214305454</v>
      </c>
    </row>
    <row r="38" spans="1:9">
      <c r="A38" s="11">
        <v>12</v>
      </c>
      <c r="B38" s="12">
        <v>35</v>
      </c>
      <c r="C38" s="13">
        <f t="shared" ca="1" si="5"/>
        <v>18.106849315068494</v>
      </c>
      <c r="D38" s="94" t="s">
        <v>132</v>
      </c>
      <c r="E38" s="12" t="s">
        <v>130</v>
      </c>
      <c r="F38" s="12">
        <v>26</v>
      </c>
      <c r="G38" s="21">
        <v>2060474</v>
      </c>
      <c r="H38" s="15">
        <f t="shared" si="3"/>
        <v>2649769.5756560867</v>
      </c>
      <c r="I38" s="95">
        <f t="shared" si="4"/>
        <v>1819648.0633362504</v>
      </c>
    </row>
    <row r="39" spans="1:9">
      <c r="A39" s="11">
        <v>12</v>
      </c>
      <c r="B39" s="12">
        <v>35</v>
      </c>
      <c r="C39" s="13">
        <f t="shared" ref="C39" ca="1" si="6">B39-($F$2-$D$2)/365</f>
        <v>18.106849315068494</v>
      </c>
      <c r="D39" s="94" t="s">
        <v>133</v>
      </c>
      <c r="E39" s="12" t="s">
        <v>65</v>
      </c>
      <c r="F39" s="12">
        <v>1</v>
      </c>
      <c r="G39" s="21">
        <v>342473</v>
      </c>
      <c r="H39" s="15">
        <f t="shared" si="3"/>
        <v>440420.2799373673</v>
      </c>
      <c r="I39" s="95">
        <f t="shared" si="4"/>
        <v>302445.13213704986</v>
      </c>
    </row>
    <row r="40" spans="1:9">
      <c r="A40" s="11">
        <v>12</v>
      </c>
      <c r="B40" s="12">
        <v>35</v>
      </c>
      <c r="C40" s="13">
        <f t="shared" ca="1" si="5"/>
        <v>18.106849315068494</v>
      </c>
      <c r="D40" s="94" t="s">
        <v>102</v>
      </c>
      <c r="E40" s="12" t="s">
        <v>130</v>
      </c>
      <c r="F40" s="12">
        <v>114</v>
      </c>
      <c r="G40" s="21">
        <v>23486508</v>
      </c>
      <c r="H40" s="15">
        <f t="shared" si="3"/>
        <v>30203649.42086301</v>
      </c>
      <c r="I40" s="95">
        <f t="shared" si="4"/>
        <v>20741430.756579001</v>
      </c>
    </row>
    <row r="41" spans="1:9">
      <c r="A41" s="16">
        <v>11</v>
      </c>
      <c r="B41" s="17">
        <v>25</v>
      </c>
      <c r="C41" s="18">
        <f ca="1">B41-($F$2-$D$2)/365</f>
        <v>8.1068493150684944</v>
      </c>
      <c r="D41" s="17" t="s">
        <v>105</v>
      </c>
      <c r="E41" s="17" t="s">
        <v>106</v>
      </c>
      <c r="F41" s="17">
        <f>SUM(F42:F42)</f>
        <v>2</v>
      </c>
      <c r="G41" s="19">
        <f>SUM(G42:G43)</f>
        <v>20439341</v>
      </c>
      <c r="H41" s="19">
        <f>SUM(H42:H43)</f>
        <v>26284992.641625207</v>
      </c>
      <c r="I41" s="20">
        <f>SUM(I42:I43)</f>
        <v>18050413.286709379</v>
      </c>
    </row>
    <row r="42" spans="1:9">
      <c r="A42" s="12">
        <v>11</v>
      </c>
      <c r="B42" s="12">
        <v>25</v>
      </c>
      <c r="C42" s="13">
        <f ca="1">B42-($F$2-$D$2)/365</f>
        <v>8.1068493150684944</v>
      </c>
      <c r="D42" s="94" t="s">
        <v>270</v>
      </c>
      <c r="E42" s="12" t="s">
        <v>65</v>
      </c>
      <c r="F42" s="12">
        <v>2</v>
      </c>
      <c r="G42" s="21">
        <v>12893552</v>
      </c>
      <c r="H42" s="15">
        <f>+G42*($I$64/$I$63)</f>
        <v>16581107.944938732</v>
      </c>
      <c r="I42" s="95">
        <f>+H42*($I$66/$I$65)</f>
        <v>11386567.812224392</v>
      </c>
    </row>
    <row r="43" spans="1:9" ht="15" thickBot="1">
      <c r="A43" s="12">
        <v>11</v>
      </c>
      <c r="B43" s="12">
        <v>25</v>
      </c>
      <c r="C43" s="13">
        <f ca="1">B43-($F$2-$D$2)/365</f>
        <v>8.1068493150684944</v>
      </c>
      <c r="D43" s="94" t="s">
        <v>109</v>
      </c>
      <c r="E43" s="12" t="s">
        <v>65</v>
      </c>
      <c r="F43" s="12">
        <v>1</v>
      </c>
      <c r="G43" s="21">
        <v>7545789</v>
      </c>
      <c r="H43" s="15">
        <f>+G43*($I$64/$I$63)</f>
        <v>9703884.6966864746</v>
      </c>
      <c r="I43" s="95">
        <f>+H43*($I$66/$I$65)</f>
        <v>6663845.4744849885</v>
      </c>
    </row>
    <row r="44" spans="1:9" ht="15" thickBot="1">
      <c r="A44" s="24"/>
      <c r="B44" s="24"/>
      <c r="C44" s="24"/>
      <c r="D44" s="25"/>
      <c r="E44" s="81" t="s">
        <v>110</v>
      </c>
      <c r="F44" s="82">
        <f>F41+F18+F4</f>
        <v>278.7</v>
      </c>
      <c r="G44" s="83">
        <f>G41+G18+G4</f>
        <v>82022376</v>
      </c>
      <c r="H44" s="83">
        <f>H41+H18+H4</f>
        <v>105480776</v>
      </c>
      <c r="I44" s="29">
        <f>I41+I18+I4</f>
        <v>72435690.83552511</v>
      </c>
    </row>
    <row r="45" spans="1:9" ht="15" thickBot="1"/>
    <row r="46" spans="1:9" ht="15" thickBot="1">
      <c r="A46" s="154" t="s">
        <v>111</v>
      </c>
      <c r="B46" s="155"/>
      <c r="C46" s="155"/>
      <c r="D46" s="155"/>
      <c r="E46" s="155"/>
      <c r="F46" s="155"/>
      <c r="G46" s="150"/>
      <c r="H46" s="150"/>
      <c r="I46" s="151"/>
    </row>
    <row r="47" spans="1:9" ht="15" thickBot="1">
      <c r="A47" s="152" t="s">
        <v>49</v>
      </c>
      <c r="B47" s="153"/>
      <c r="C47" s="153"/>
      <c r="D47" s="1">
        <v>44279</v>
      </c>
      <c r="E47" s="2" t="s">
        <v>50</v>
      </c>
      <c r="F47" s="3">
        <f ca="1">TODAY()</f>
        <v>46243</v>
      </c>
      <c r="G47" s="30"/>
      <c r="H47" s="30"/>
      <c r="I47" s="31"/>
    </row>
    <row r="48" spans="1:9" ht="15" thickBot="1">
      <c r="A48" s="32" t="s">
        <v>112</v>
      </c>
      <c r="B48" s="33" t="s">
        <v>52</v>
      </c>
      <c r="C48" s="33" t="s">
        <v>53</v>
      </c>
      <c r="D48" s="33" t="s">
        <v>54</v>
      </c>
      <c r="E48" s="33" t="s">
        <v>55</v>
      </c>
      <c r="F48" s="33" t="s">
        <v>56</v>
      </c>
      <c r="G48" s="33" t="s">
        <v>57</v>
      </c>
      <c r="H48" s="33" t="s">
        <v>58</v>
      </c>
      <c r="I48" s="34" t="s">
        <v>59</v>
      </c>
    </row>
    <row r="49" spans="1:9">
      <c r="A49" s="5">
        <f t="shared" ref="A49:I49" si="7">A4</f>
        <v>7</v>
      </c>
      <c r="B49" s="6">
        <f t="shared" si="7"/>
        <v>45</v>
      </c>
      <c r="C49" s="7">
        <f t="shared" ca="1" si="7"/>
        <v>28.106849315068494</v>
      </c>
      <c r="D49" s="35" t="str">
        <f t="shared" si="7"/>
        <v>Líneas aéreas</v>
      </c>
      <c r="E49" s="6" t="str">
        <f t="shared" si="7"/>
        <v>Varias</v>
      </c>
      <c r="F49" s="6">
        <f t="shared" si="7"/>
        <v>14.420000000000002</v>
      </c>
      <c r="G49" s="8">
        <f t="shared" si="7"/>
        <v>7498725</v>
      </c>
      <c r="H49" s="8">
        <f t="shared" si="7"/>
        <v>9643360.3924202342</v>
      </c>
      <c r="I49" s="9">
        <f t="shared" si="7"/>
        <v>6622282.2630817601</v>
      </c>
    </row>
    <row r="50" spans="1:9">
      <c r="A50" s="16">
        <f t="shared" ref="A50:I50" si="8">A18</f>
        <v>12</v>
      </c>
      <c r="B50" s="17">
        <f t="shared" si="8"/>
        <v>35</v>
      </c>
      <c r="C50" s="18">
        <f t="shared" ca="1" si="8"/>
        <v>18.106849315068494</v>
      </c>
      <c r="D50" s="36" t="str">
        <f t="shared" si="8"/>
        <v>Redes de distribución</v>
      </c>
      <c r="E50" s="17" t="str">
        <f t="shared" si="8"/>
        <v>Varias</v>
      </c>
      <c r="F50" s="17">
        <f t="shared" si="8"/>
        <v>262.27999999999997</v>
      </c>
      <c r="G50" s="37">
        <f t="shared" si="8"/>
        <v>54084310</v>
      </c>
      <c r="H50" s="37">
        <f t="shared" si="8"/>
        <v>69552422.965954557</v>
      </c>
      <c r="I50" s="38">
        <f t="shared" si="8"/>
        <v>47762995.285733968</v>
      </c>
    </row>
    <row r="51" spans="1:9" ht="15" thickBot="1">
      <c r="A51" s="39">
        <f t="shared" ref="A51:I51" si="9">A41</f>
        <v>11</v>
      </c>
      <c r="B51" s="40">
        <f t="shared" si="9"/>
        <v>25</v>
      </c>
      <c r="C51" s="41">
        <f t="shared" ca="1" si="9"/>
        <v>8.1068493150684944</v>
      </c>
      <c r="D51" s="42" t="str">
        <f t="shared" si="9"/>
        <v xml:space="preserve">Transformadores de distribución </v>
      </c>
      <c r="E51" s="40" t="str">
        <f t="shared" si="9"/>
        <v>Und</v>
      </c>
      <c r="F51" s="40">
        <f t="shared" si="9"/>
        <v>2</v>
      </c>
      <c r="G51" s="43">
        <f t="shared" si="9"/>
        <v>20439341</v>
      </c>
      <c r="H51" s="43">
        <f t="shared" si="9"/>
        <v>26284992.641625207</v>
      </c>
      <c r="I51" s="44">
        <f t="shared" si="9"/>
        <v>18050413.286709379</v>
      </c>
    </row>
    <row r="52" spans="1:9" ht="15" thickBot="1">
      <c r="E52" s="26" t="s">
        <v>110</v>
      </c>
      <c r="F52" s="45">
        <f>F51+F50+F49</f>
        <v>278.7</v>
      </c>
      <c r="G52" s="46">
        <f>G51+G50+G49</f>
        <v>82022376</v>
      </c>
      <c r="H52" s="46">
        <f>H51+H50+H49</f>
        <v>105480776</v>
      </c>
      <c r="I52" s="47">
        <f>I51+I50+I49</f>
        <v>72435690.83552511</v>
      </c>
    </row>
    <row r="54" spans="1:9" ht="39.6" thickBot="1">
      <c r="A54" s="48" t="s">
        <v>112</v>
      </c>
      <c r="B54" s="49" t="s">
        <v>52</v>
      </c>
      <c r="C54" s="49" t="s">
        <v>53</v>
      </c>
      <c r="D54" s="49" t="s">
        <v>54</v>
      </c>
      <c r="E54" s="50" t="s">
        <v>113</v>
      </c>
      <c r="F54" s="50" t="s">
        <v>114</v>
      </c>
      <c r="G54" s="51"/>
    </row>
    <row r="55" spans="1:9" ht="15" customHeight="1">
      <c r="A55" s="52">
        <v>7</v>
      </c>
      <c r="B55" s="53">
        <v>45</v>
      </c>
      <c r="C55" s="54">
        <v>42.301369863013697</v>
      </c>
      <c r="D55" s="55" t="s">
        <v>115</v>
      </c>
      <c r="E55" s="56">
        <v>39122100</v>
      </c>
      <c r="F55" s="57" t="s">
        <v>116</v>
      </c>
      <c r="G55" s="51"/>
    </row>
    <row r="56" spans="1:9" ht="15" customHeight="1">
      <c r="A56" s="58">
        <v>12</v>
      </c>
      <c r="B56" s="59">
        <v>35</v>
      </c>
      <c r="C56" s="60">
        <v>27.4986301369863</v>
      </c>
      <c r="D56" s="61" t="s">
        <v>117</v>
      </c>
      <c r="E56" s="62">
        <v>39122100</v>
      </c>
      <c r="F56" s="63" t="s">
        <v>116</v>
      </c>
      <c r="G56" s="51"/>
    </row>
    <row r="57" spans="1:9" ht="15" customHeight="1" thickBot="1">
      <c r="A57" s="64">
        <v>11</v>
      </c>
      <c r="B57" s="65">
        <v>25</v>
      </c>
      <c r="C57" s="66">
        <v>17.4986301369863</v>
      </c>
      <c r="D57" s="67" t="s">
        <v>105</v>
      </c>
      <c r="E57" s="68">
        <v>39121001</v>
      </c>
      <c r="F57" s="69" t="s">
        <v>118</v>
      </c>
      <c r="G57" s="51"/>
    </row>
    <row r="63" spans="1:9">
      <c r="H63" s="116" t="s">
        <v>119</v>
      </c>
      <c r="I63" s="117">
        <v>82022376</v>
      </c>
    </row>
    <row r="64" spans="1:9">
      <c r="H64" s="116" t="s">
        <v>120</v>
      </c>
      <c r="I64" s="117">
        <v>105480776</v>
      </c>
    </row>
    <row r="65" spans="8:9">
      <c r="H65" s="116" t="s">
        <v>121</v>
      </c>
      <c r="I65" s="117">
        <v>7412510621</v>
      </c>
    </row>
    <row r="66" spans="8:9">
      <c r="H66" s="116" t="s">
        <v>122</v>
      </c>
      <c r="I66" s="117">
        <v>5090314539</v>
      </c>
    </row>
  </sheetData>
  <mergeCells count="4">
    <mergeCell ref="A1:I1"/>
    <mergeCell ref="A2:C2"/>
    <mergeCell ref="A46:I46"/>
    <mergeCell ref="A47:C47"/>
  </mergeCells>
  <pageMargins left="0.7" right="0.7" top="0.75" bottom="0.75" header="0.3" footer="0.3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9ECC9-BFBB-4843-8728-C9FAFA46C63F}">
  <dimension ref="A1:M61"/>
  <sheetViews>
    <sheetView topLeftCell="A25" zoomScale="85" zoomScaleNormal="85" workbookViewId="0">
      <selection activeCell="I42" sqref="I42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  <col min="13" max="13" width="12" bestFit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40120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28.224657534246575</v>
      </c>
      <c r="D4" s="6" t="s">
        <v>60</v>
      </c>
      <c r="E4" s="6" t="s">
        <v>61</v>
      </c>
      <c r="F4" s="6">
        <f>SUM(F5:F16)</f>
        <v>14.315999999999999</v>
      </c>
      <c r="G4" s="8">
        <f>SUM(G5:G16)</f>
        <v>4263134</v>
      </c>
      <c r="H4" s="8">
        <f>SUM(H5:H16)</f>
        <v>1257709.8078126742</v>
      </c>
      <c r="I4" s="9">
        <f>SUM(I5:I16)</f>
        <v>863693.67248043919</v>
      </c>
      <c r="K4" s="10">
        <f ca="1">D2-F2</f>
        <v>-6123</v>
      </c>
    </row>
    <row r="5" spans="1:11">
      <c r="A5" s="11">
        <v>7</v>
      </c>
      <c r="B5" s="12">
        <v>45</v>
      </c>
      <c r="C5" s="13">
        <f ca="1">B5-($F$2-$D$2)/365</f>
        <v>28.224657534246575</v>
      </c>
      <c r="D5" s="94" t="s">
        <v>62</v>
      </c>
      <c r="E5" s="12" t="s">
        <v>63</v>
      </c>
      <c r="F5" s="12">
        <v>5.8000000000000003E-2</v>
      </c>
      <c r="G5" s="14">
        <v>13253</v>
      </c>
      <c r="H5" s="15">
        <f t="shared" ref="H5:H16" si="0">+G5*($I$59/$I$58)</f>
        <v>3909.9001070436375</v>
      </c>
      <c r="I5" s="95">
        <f t="shared" ref="I5:I16" si="1">+H5*($I$61/$I$60)</f>
        <v>2685.0040935572893</v>
      </c>
      <c r="K5">
        <f ca="1">K4/365</f>
        <v>-16.775342465753425</v>
      </c>
    </row>
    <row r="6" spans="1:11">
      <c r="A6" s="11">
        <v>7</v>
      </c>
      <c r="B6" s="12">
        <v>45</v>
      </c>
      <c r="C6" s="13">
        <f t="shared" ref="C6:C16" ca="1" si="2">B6-($F$2-$D$2)/365</f>
        <v>28.224657534246575</v>
      </c>
      <c r="D6" s="94" t="s">
        <v>123</v>
      </c>
      <c r="E6" s="12" t="s">
        <v>65</v>
      </c>
      <c r="F6" s="12">
        <v>1</v>
      </c>
      <c r="G6" s="14">
        <v>748679</v>
      </c>
      <c r="H6" s="15">
        <f t="shared" si="0"/>
        <v>220875.28123755552</v>
      </c>
      <c r="I6" s="95">
        <f t="shared" si="1"/>
        <v>151679.33145403891</v>
      </c>
    </row>
    <row r="7" spans="1:11">
      <c r="A7" s="11">
        <v>7</v>
      </c>
      <c r="B7" s="12">
        <v>45</v>
      </c>
      <c r="C7" s="13">
        <f t="shared" ca="1" si="2"/>
        <v>28.224657534246575</v>
      </c>
      <c r="D7" s="94" t="s">
        <v>64</v>
      </c>
      <c r="E7" s="12" t="s">
        <v>65</v>
      </c>
      <c r="F7" s="12">
        <v>1</v>
      </c>
      <c r="G7" s="14">
        <v>869032</v>
      </c>
      <c r="H7" s="15">
        <f t="shared" si="0"/>
        <v>256381.82372476772</v>
      </c>
      <c r="I7" s="95">
        <f t="shared" si="1"/>
        <v>176062.36153567329</v>
      </c>
    </row>
    <row r="8" spans="1:11">
      <c r="A8" s="11">
        <v>7</v>
      </c>
      <c r="B8" s="12">
        <v>45</v>
      </c>
      <c r="C8" s="13">
        <f t="shared" ca="1" si="2"/>
        <v>28.224657534246575</v>
      </c>
      <c r="D8" s="94" t="s">
        <v>271</v>
      </c>
      <c r="E8" s="12" t="s">
        <v>67</v>
      </c>
      <c r="F8" s="12">
        <v>0.2</v>
      </c>
      <c r="G8" s="14">
        <v>37447</v>
      </c>
      <c r="H8" s="15">
        <f t="shared" si="0"/>
        <v>11047.6140729241</v>
      </c>
      <c r="I8" s="95">
        <f t="shared" si="1"/>
        <v>7586.6104498181394</v>
      </c>
    </row>
    <row r="9" spans="1:11">
      <c r="A9" s="11">
        <v>7</v>
      </c>
      <c r="B9" s="12">
        <v>45</v>
      </c>
      <c r="C9" s="13">
        <f t="shared" ca="1" si="2"/>
        <v>28.224657534246575</v>
      </c>
      <c r="D9" s="94" t="s">
        <v>272</v>
      </c>
      <c r="E9" s="12" t="s">
        <v>65</v>
      </c>
      <c r="F9" s="12">
        <v>2</v>
      </c>
      <c r="G9" s="14">
        <v>121120</v>
      </c>
      <c r="H9" s="15">
        <f t="shared" si="0"/>
        <v>35732.822829934761</v>
      </c>
      <c r="I9" s="95">
        <f t="shared" si="1"/>
        <v>24538.421173444418</v>
      </c>
    </row>
    <row r="10" spans="1:11">
      <c r="A10" s="11">
        <v>7</v>
      </c>
      <c r="B10" s="12">
        <v>45</v>
      </c>
      <c r="C10" s="13">
        <f t="shared" ca="1" si="2"/>
        <v>28.224657534246575</v>
      </c>
      <c r="D10" s="94" t="s">
        <v>273</v>
      </c>
      <c r="E10" s="12" t="s">
        <v>65</v>
      </c>
      <c r="F10" s="12">
        <v>2</v>
      </c>
      <c r="G10" s="14">
        <v>91046</v>
      </c>
      <c r="H10" s="15">
        <f t="shared" si="0"/>
        <v>26860.391243182301</v>
      </c>
      <c r="I10" s="95">
        <f t="shared" si="1"/>
        <v>18445.550645289139</v>
      </c>
    </row>
    <row r="11" spans="1:11">
      <c r="A11" s="11">
        <v>7</v>
      </c>
      <c r="B11" s="12">
        <v>45</v>
      </c>
      <c r="C11" s="13">
        <f t="shared" ca="1" si="2"/>
        <v>28.224657534246575</v>
      </c>
      <c r="D11" s="94" t="s">
        <v>70</v>
      </c>
      <c r="E11" s="12" t="s">
        <v>65</v>
      </c>
      <c r="F11" s="12">
        <v>1</v>
      </c>
      <c r="G11" s="14">
        <v>34142</v>
      </c>
      <c r="H11" s="15">
        <f t="shared" si="0"/>
        <v>10072.572961192474</v>
      </c>
      <c r="I11" s="95">
        <f t="shared" si="1"/>
        <v>6917.0308429965262</v>
      </c>
    </row>
    <row r="12" spans="1:11">
      <c r="A12" s="11">
        <v>7</v>
      </c>
      <c r="B12" s="12">
        <v>45</v>
      </c>
      <c r="C12" s="13">
        <f t="shared" ca="1" si="2"/>
        <v>28.224657534246575</v>
      </c>
      <c r="D12" s="94" t="s">
        <v>274</v>
      </c>
      <c r="E12" s="12" t="s">
        <v>65</v>
      </c>
      <c r="F12" s="12">
        <v>2</v>
      </c>
      <c r="G12" s="14">
        <v>308926</v>
      </c>
      <c r="H12" s="15">
        <f t="shared" si="0"/>
        <v>91139.349616582113</v>
      </c>
      <c r="I12" s="95">
        <f t="shared" si="1"/>
        <v>62587.155708615341</v>
      </c>
    </row>
    <row r="13" spans="1:11">
      <c r="A13" s="11">
        <v>7</v>
      </c>
      <c r="B13" s="12">
        <v>45</v>
      </c>
      <c r="C13" s="13">
        <f t="shared" ca="1" si="2"/>
        <v>28.224657534246575</v>
      </c>
      <c r="D13" s="94" t="s">
        <v>275</v>
      </c>
      <c r="E13" s="12" t="s">
        <v>65</v>
      </c>
      <c r="F13" s="12">
        <v>2</v>
      </c>
      <c r="G13" s="14">
        <v>671508</v>
      </c>
      <c r="H13" s="15">
        <f t="shared" si="0"/>
        <v>198108.29254362476</v>
      </c>
      <c r="I13" s="95">
        <f t="shared" si="1"/>
        <v>136044.79958171493</v>
      </c>
    </row>
    <row r="14" spans="1:11">
      <c r="A14" s="11">
        <v>7</v>
      </c>
      <c r="B14" s="12">
        <v>45</v>
      </c>
      <c r="C14" s="13">
        <f t="shared" ca="1" si="2"/>
        <v>28.224657534246575</v>
      </c>
      <c r="D14" s="94" t="s">
        <v>183</v>
      </c>
      <c r="E14" s="12" t="s">
        <v>65</v>
      </c>
      <c r="F14" s="12">
        <v>1</v>
      </c>
      <c r="G14" s="14">
        <v>494382</v>
      </c>
      <c r="H14" s="15">
        <f t="shared" si="0"/>
        <v>145852.57939488778</v>
      </c>
      <c r="I14" s="95">
        <f t="shared" si="1"/>
        <v>100159.7897669237</v>
      </c>
    </row>
    <row r="15" spans="1:11">
      <c r="A15" s="11">
        <v>7</v>
      </c>
      <c r="B15" s="12">
        <v>45</v>
      </c>
      <c r="C15" s="13">
        <f t="shared" ca="1" si="2"/>
        <v>28.224657534246575</v>
      </c>
      <c r="D15" s="94" t="s">
        <v>126</v>
      </c>
      <c r="E15" s="12" t="s">
        <v>65</v>
      </c>
      <c r="F15" s="12">
        <v>2</v>
      </c>
      <c r="G15" s="14">
        <v>585246</v>
      </c>
      <c r="H15" s="15">
        <f t="shared" si="0"/>
        <v>172659.27699742402</v>
      </c>
      <c r="I15" s="95">
        <f t="shared" si="1"/>
        <v>118568.46794974942</v>
      </c>
    </row>
    <row r="16" spans="1:11">
      <c r="A16" s="11">
        <v>7</v>
      </c>
      <c r="B16" s="12">
        <v>45</v>
      </c>
      <c r="C16" s="13">
        <f t="shared" ca="1" si="2"/>
        <v>28.224657534246575</v>
      </c>
      <c r="D16" s="94" t="s">
        <v>276</v>
      </c>
      <c r="E16" s="12" t="s">
        <v>63</v>
      </c>
      <c r="F16" s="12">
        <v>5.8000000000000003E-2</v>
      </c>
      <c r="G16" s="14">
        <v>288353</v>
      </c>
      <c r="H16" s="15">
        <f t="shared" si="0"/>
        <v>85069.903083554964</v>
      </c>
      <c r="I16" s="95">
        <f t="shared" si="1"/>
        <v>58419.149278618046</v>
      </c>
    </row>
    <row r="17" spans="1:9">
      <c r="A17" s="16">
        <v>12</v>
      </c>
      <c r="B17" s="17">
        <v>35</v>
      </c>
      <c r="C17" s="18">
        <f ca="1">B17-($F$2-$D$2)/365</f>
        <v>18.224657534246575</v>
      </c>
      <c r="D17" s="17" t="s">
        <v>79</v>
      </c>
      <c r="E17" s="17" t="s">
        <v>61</v>
      </c>
      <c r="F17" s="17">
        <f>SUM(F18:F39)</f>
        <v>204.50200000000001</v>
      </c>
      <c r="G17" s="19">
        <f>SUM(G18:G39)</f>
        <v>51306720</v>
      </c>
      <c r="H17" s="19">
        <f>SUM(H18:H39)</f>
        <v>15136508.716521386</v>
      </c>
      <c r="I17" s="20">
        <f>SUM(I18:I39)</f>
        <v>10394533.556703966</v>
      </c>
    </row>
    <row r="18" spans="1:9">
      <c r="A18" s="11">
        <v>12</v>
      </c>
      <c r="B18" s="12">
        <v>35</v>
      </c>
      <c r="C18" s="13">
        <f ca="1">B18-($F$2-$D$2)/365</f>
        <v>18.224657534246575</v>
      </c>
      <c r="D18" s="94" t="s">
        <v>80</v>
      </c>
      <c r="E18" s="12" t="s">
        <v>63</v>
      </c>
      <c r="F18" s="12">
        <v>0.86299999999999999</v>
      </c>
      <c r="G18" s="21">
        <v>197200</v>
      </c>
      <c r="H18" s="15">
        <f t="shared" ref="H18:H39" si="3">+G18*($I$59/$I$58)</f>
        <v>58177.944699992855</v>
      </c>
      <c r="I18" s="95">
        <f t="shared" ref="I18:I39" si="4">+H18*($I$61/$I$60)</f>
        <v>39951.920866935594</v>
      </c>
    </row>
    <row r="19" spans="1:9">
      <c r="A19" s="11">
        <v>12</v>
      </c>
      <c r="B19" s="12">
        <v>35</v>
      </c>
      <c r="C19" s="13">
        <f t="shared" ref="C19:C39" ca="1" si="5">B19-($F$2-$D$2)/365</f>
        <v>18.224657534246575</v>
      </c>
      <c r="D19" s="94" t="s">
        <v>81</v>
      </c>
      <c r="E19" s="12" t="s">
        <v>65</v>
      </c>
      <c r="F19" s="12">
        <v>2</v>
      </c>
      <c r="G19" s="21">
        <v>749592</v>
      </c>
      <c r="H19" s="15">
        <f t="shared" si="3"/>
        <v>221144.63450079638</v>
      </c>
      <c r="I19" s="95">
        <f t="shared" si="4"/>
        <v>151864.3015541987</v>
      </c>
    </row>
    <row r="20" spans="1:9">
      <c r="A20" s="11">
        <v>12</v>
      </c>
      <c r="B20" s="12">
        <v>35</v>
      </c>
      <c r="C20" s="13">
        <f t="shared" ca="1" si="5"/>
        <v>18.224657534246575</v>
      </c>
      <c r="D20" s="94" t="s">
        <v>82</v>
      </c>
      <c r="E20" s="12" t="s">
        <v>65</v>
      </c>
      <c r="F20" s="12">
        <v>6</v>
      </c>
      <c r="G20" s="21">
        <v>2792484</v>
      </c>
      <c r="H20" s="15">
        <f t="shared" si="3"/>
        <v>823838.63959236746</v>
      </c>
      <c r="I20" s="95">
        <f t="shared" si="4"/>
        <v>565745.94214089133</v>
      </c>
    </row>
    <row r="21" spans="1:9">
      <c r="A21" s="11">
        <v>12</v>
      </c>
      <c r="B21" s="12">
        <v>35</v>
      </c>
      <c r="C21" s="13">
        <f t="shared" ca="1" si="5"/>
        <v>18.224657534246575</v>
      </c>
      <c r="D21" s="94" t="s">
        <v>277</v>
      </c>
      <c r="E21" s="12" t="s">
        <v>67</v>
      </c>
      <c r="F21" s="12">
        <v>2</v>
      </c>
      <c r="G21" s="21">
        <v>374474</v>
      </c>
      <c r="H21" s="15">
        <f t="shared" si="3"/>
        <v>110477.32080925519</v>
      </c>
      <c r="I21" s="95">
        <f t="shared" si="4"/>
        <v>75866.914881971796</v>
      </c>
    </row>
    <row r="22" spans="1:9">
      <c r="A22" s="11">
        <v>12</v>
      </c>
      <c r="B22" s="12">
        <v>35</v>
      </c>
      <c r="C22" s="13">
        <f t="shared" ca="1" si="5"/>
        <v>18.224657534246575</v>
      </c>
      <c r="D22" s="94" t="s">
        <v>278</v>
      </c>
      <c r="E22" s="12" t="s">
        <v>65</v>
      </c>
      <c r="F22" s="12">
        <v>8</v>
      </c>
      <c r="G22" s="21">
        <v>512472</v>
      </c>
      <c r="H22" s="15">
        <f t="shared" si="3"/>
        <v>151189.49125910111</v>
      </c>
      <c r="I22" s="95">
        <f t="shared" si="4"/>
        <v>103824.75045902746</v>
      </c>
    </row>
    <row r="23" spans="1:9">
      <c r="A23" s="11">
        <v>12</v>
      </c>
      <c r="B23" s="12">
        <v>35</v>
      </c>
      <c r="C23" s="13">
        <f t="shared" ca="1" si="5"/>
        <v>18.224657534246575</v>
      </c>
      <c r="D23" s="94" t="s">
        <v>279</v>
      </c>
      <c r="E23" s="12" t="s">
        <v>65</v>
      </c>
      <c r="F23" s="12">
        <v>8</v>
      </c>
      <c r="G23" s="21">
        <v>312160</v>
      </c>
      <c r="H23" s="15">
        <f t="shared" si="3"/>
        <v>92093.44430806172</v>
      </c>
      <c r="I23" s="95">
        <f t="shared" si="4"/>
        <v>63242.351003157281</v>
      </c>
    </row>
    <row r="24" spans="1:9">
      <c r="A24" s="11">
        <v>12</v>
      </c>
      <c r="B24" s="12">
        <v>35</v>
      </c>
      <c r="C24" s="13">
        <f t="shared" ca="1" si="5"/>
        <v>18.224657534246575</v>
      </c>
      <c r="D24" s="94" t="s">
        <v>86</v>
      </c>
      <c r="E24" s="12" t="s">
        <v>65</v>
      </c>
      <c r="F24" s="12">
        <v>10</v>
      </c>
      <c r="G24" s="21">
        <v>341420</v>
      </c>
      <c r="H24" s="15">
        <f t="shared" si="3"/>
        <v>100725.72961192475</v>
      </c>
      <c r="I24" s="95">
        <f t="shared" si="4"/>
        <v>69170.308429965255</v>
      </c>
    </row>
    <row r="25" spans="1:9">
      <c r="A25" s="11">
        <v>12</v>
      </c>
      <c r="B25" s="12">
        <v>35</v>
      </c>
      <c r="C25" s="13">
        <f t="shared" ca="1" si="5"/>
        <v>18.224657534246575</v>
      </c>
      <c r="D25" s="94" t="s">
        <v>87</v>
      </c>
      <c r="E25" s="12" t="s">
        <v>65</v>
      </c>
      <c r="F25" s="12">
        <v>10</v>
      </c>
      <c r="G25" s="21">
        <v>2336030</v>
      </c>
      <c r="H25" s="15">
        <f t="shared" si="3"/>
        <v>689175.57889211108</v>
      </c>
      <c r="I25" s="95">
        <f t="shared" si="4"/>
        <v>473270.21147458185</v>
      </c>
    </row>
    <row r="26" spans="1:9">
      <c r="A26" s="11">
        <v>12</v>
      </c>
      <c r="B26" s="12">
        <v>35</v>
      </c>
      <c r="C26" s="13">
        <f t="shared" ca="1" si="5"/>
        <v>18.224657534246575</v>
      </c>
      <c r="D26" s="94" t="s">
        <v>280</v>
      </c>
      <c r="E26" s="12" t="s">
        <v>65</v>
      </c>
      <c r="F26" s="12">
        <v>17</v>
      </c>
      <c r="G26" s="21">
        <v>918272</v>
      </c>
      <c r="H26" s="15">
        <f t="shared" si="3"/>
        <v>270908.60869955295</v>
      </c>
      <c r="I26" s="95">
        <f t="shared" si="4"/>
        <v>186038.18599555112</v>
      </c>
    </row>
    <row r="27" spans="1:9">
      <c r="A27" s="11">
        <v>12</v>
      </c>
      <c r="B27" s="12">
        <v>35</v>
      </c>
      <c r="C27" s="13">
        <f t="shared" ca="1" si="5"/>
        <v>18.224657534246575</v>
      </c>
      <c r="D27" s="94" t="s">
        <v>281</v>
      </c>
      <c r="E27" s="12" t="s">
        <v>65</v>
      </c>
      <c r="F27" s="12">
        <v>13</v>
      </c>
      <c r="G27" s="21">
        <v>652158</v>
      </c>
      <c r="H27" s="15">
        <f t="shared" si="3"/>
        <v>192399.65547493886</v>
      </c>
      <c r="I27" s="95">
        <f t="shared" si="4"/>
        <v>132124.56799563378</v>
      </c>
    </row>
    <row r="28" spans="1:9">
      <c r="A28" s="11">
        <v>12</v>
      </c>
      <c r="B28" s="12">
        <v>35</v>
      </c>
      <c r="C28" s="13">
        <f t="shared" ca="1" si="5"/>
        <v>18.224657534246575</v>
      </c>
      <c r="D28" s="94" t="s">
        <v>156</v>
      </c>
      <c r="E28" s="12" t="s">
        <v>65</v>
      </c>
      <c r="F28" s="12">
        <v>27</v>
      </c>
      <c r="G28" s="21">
        <v>6723135</v>
      </c>
      <c r="H28" s="15">
        <f t="shared" si="3"/>
        <v>1983459.3115648401</v>
      </c>
      <c r="I28" s="95">
        <f t="shared" si="4"/>
        <v>1362079.9061750763</v>
      </c>
    </row>
    <row r="29" spans="1:9">
      <c r="A29" s="11">
        <v>12</v>
      </c>
      <c r="B29" s="12">
        <v>35</v>
      </c>
      <c r="C29" s="13">
        <f t="shared" ca="1" si="5"/>
        <v>18.224657534246575</v>
      </c>
      <c r="D29" s="94" t="s">
        <v>91</v>
      </c>
      <c r="E29" s="12" t="s">
        <v>65</v>
      </c>
      <c r="F29" s="12">
        <v>11</v>
      </c>
      <c r="G29" s="21">
        <v>357808</v>
      </c>
      <c r="H29" s="15">
        <f t="shared" si="3"/>
        <v>105560.51743009657</v>
      </c>
      <c r="I29" s="95">
        <f t="shared" si="4"/>
        <v>72490.450819251986</v>
      </c>
    </row>
    <row r="30" spans="1:9">
      <c r="A30" s="11">
        <v>12</v>
      </c>
      <c r="B30" s="12">
        <v>35</v>
      </c>
      <c r="C30" s="13">
        <f t="shared" ca="1" si="5"/>
        <v>18.224657534246575</v>
      </c>
      <c r="D30" s="94" t="s">
        <v>282</v>
      </c>
      <c r="E30" s="12" t="s">
        <v>65</v>
      </c>
      <c r="F30" s="12">
        <v>2</v>
      </c>
      <c r="G30" s="21">
        <v>73932</v>
      </c>
      <c r="H30" s="15">
        <f t="shared" si="3"/>
        <v>21811.418902433426</v>
      </c>
      <c r="I30" s="95">
        <f t="shared" si="4"/>
        <v>14978.323598044028</v>
      </c>
    </row>
    <row r="31" spans="1:9">
      <c r="A31" s="11">
        <v>12</v>
      </c>
      <c r="B31" s="12">
        <v>35</v>
      </c>
      <c r="C31" s="13">
        <f t="shared" ca="1" si="5"/>
        <v>18.224657534246575</v>
      </c>
      <c r="D31" s="94" t="s">
        <v>283</v>
      </c>
      <c r="E31" s="12" t="s">
        <v>63</v>
      </c>
      <c r="F31" s="12">
        <v>0.39700000000000002</v>
      </c>
      <c r="G31" s="21">
        <v>8951547</v>
      </c>
      <c r="H31" s="15">
        <f t="shared" si="3"/>
        <v>2640885.4277149439</v>
      </c>
      <c r="I31" s="95">
        <f t="shared" si="4"/>
        <v>1813547.1469607237</v>
      </c>
    </row>
    <row r="32" spans="1:9">
      <c r="A32" s="11">
        <v>12</v>
      </c>
      <c r="B32" s="12">
        <v>35</v>
      </c>
      <c r="C32" s="13">
        <f t="shared" ca="1" si="5"/>
        <v>18.224657534246575</v>
      </c>
      <c r="D32" s="94" t="s">
        <v>284</v>
      </c>
      <c r="E32" s="12" t="s">
        <v>63</v>
      </c>
      <c r="F32" s="12">
        <v>0.51</v>
      </c>
      <c r="G32" s="21">
        <v>4321790</v>
      </c>
      <c r="H32" s="15">
        <f t="shared" si="3"/>
        <v>1275014.501140883</v>
      </c>
      <c r="I32" s="95">
        <f t="shared" si="4"/>
        <v>875577.14038292889</v>
      </c>
    </row>
    <row r="33" spans="1:9">
      <c r="A33" s="11">
        <v>12</v>
      </c>
      <c r="B33" s="12">
        <v>35</v>
      </c>
      <c r="C33" s="13">
        <f t="shared" ca="1" si="5"/>
        <v>18.224657534246575</v>
      </c>
      <c r="D33" s="94" t="s">
        <v>207</v>
      </c>
      <c r="E33" s="12" t="s">
        <v>65</v>
      </c>
      <c r="F33" s="12">
        <v>6</v>
      </c>
      <c r="G33" s="21">
        <v>948222</v>
      </c>
      <c r="H33" s="15">
        <f t="shared" si="3"/>
        <v>279744.45780586527</v>
      </c>
      <c r="I33" s="95">
        <f t="shared" si="4"/>
        <v>192105.93462620387</v>
      </c>
    </row>
    <row r="34" spans="1:9">
      <c r="A34" s="11">
        <v>12</v>
      </c>
      <c r="B34" s="12">
        <v>35</v>
      </c>
      <c r="C34" s="13">
        <f t="shared" ca="1" si="5"/>
        <v>18.224657534246575</v>
      </c>
      <c r="D34" s="94" t="s">
        <v>285</v>
      </c>
      <c r="E34" s="12" t="s">
        <v>63</v>
      </c>
      <c r="F34" s="12">
        <v>0.73199999999999998</v>
      </c>
      <c r="G34" s="21">
        <v>206158</v>
      </c>
      <c r="H34" s="15">
        <f t="shared" si="3"/>
        <v>60820.733891790704</v>
      </c>
      <c r="I34" s="95">
        <f t="shared" si="4"/>
        <v>41766.775365546186</v>
      </c>
    </row>
    <row r="35" spans="1:9">
      <c r="A35" s="11">
        <v>12</v>
      </c>
      <c r="B35" s="12">
        <v>35</v>
      </c>
      <c r="C35" s="13">
        <f t="shared" ca="1" si="5"/>
        <v>18.224657534246575</v>
      </c>
      <c r="D35" s="94" t="s">
        <v>97</v>
      </c>
      <c r="E35" s="12" t="s">
        <v>130</v>
      </c>
      <c r="F35" s="12">
        <v>10</v>
      </c>
      <c r="G35" s="21">
        <v>501740</v>
      </c>
      <c r="H35" s="15">
        <f t="shared" si="3"/>
        <v>148023.33658100615</v>
      </c>
      <c r="I35" s="95">
        <f t="shared" si="4"/>
        <v>101650.49074937253</v>
      </c>
    </row>
    <row r="36" spans="1:9">
      <c r="A36" s="11">
        <v>12</v>
      </c>
      <c r="B36" s="12">
        <v>35</v>
      </c>
      <c r="C36" s="13">
        <f t="shared" ca="1" si="5"/>
        <v>18.224657534246575</v>
      </c>
      <c r="D36" s="94" t="s">
        <v>98</v>
      </c>
      <c r="E36" s="12" t="s">
        <v>65</v>
      </c>
      <c r="F36" s="12">
        <v>15</v>
      </c>
      <c r="G36" s="21">
        <v>376305</v>
      </c>
      <c r="H36" s="15">
        <f t="shared" si="3"/>
        <v>111017.50243575462</v>
      </c>
      <c r="I36" s="95">
        <f t="shared" si="4"/>
        <v>76237.868062029404</v>
      </c>
    </row>
    <row r="37" spans="1:9">
      <c r="A37" s="11">
        <v>12</v>
      </c>
      <c r="B37" s="12">
        <v>35</v>
      </c>
      <c r="C37" s="13">
        <f t="shared" ca="1" si="5"/>
        <v>18.224657534246575</v>
      </c>
      <c r="D37" s="94" t="s">
        <v>286</v>
      </c>
      <c r="E37" s="12" t="s">
        <v>65</v>
      </c>
      <c r="F37" s="12">
        <v>8</v>
      </c>
      <c r="G37" s="21">
        <v>5748816</v>
      </c>
      <c r="H37" s="15">
        <f t="shared" si="3"/>
        <v>1696015.7167263394</v>
      </c>
      <c r="I37" s="95">
        <f t="shared" si="4"/>
        <v>1164686.8251043267</v>
      </c>
    </row>
    <row r="38" spans="1:9">
      <c r="A38" s="11">
        <v>12</v>
      </c>
      <c r="B38" s="12">
        <v>35</v>
      </c>
      <c r="C38" s="13">
        <f t="shared" ca="1" si="5"/>
        <v>18.224657534246575</v>
      </c>
      <c r="D38" s="94" t="s">
        <v>102</v>
      </c>
      <c r="E38" s="12" t="s">
        <v>130</v>
      </c>
      <c r="F38" s="12">
        <v>43</v>
      </c>
      <c r="G38" s="21">
        <v>12665177</v>
      </c>
      <c r="H38" s="15">
        <f t="shared" si="3"/>
        <v>3736480.563497066</v>
      </c>
      <c r="I38" s="95">
        <f t="shared" si="4"/>
        <v>2565913.5358505715</v>
      </c>
    </row>
    <row r="39" spans="1:9">
      <c r="A39" s="11">
        <v>12</v>
      </c>
      <c r="B39" s="12">
        <v>35</v>
      </c>
      <c r="C39" s="13">
        <f t="shared" ca="1" si="5"/>
        <v>18.224657534246575</v>
      </c>
      <c r="D39" s="94" t="s">
        <v>104</v>
      </c>
      <c r="E39" s="12" t="s">
        <v>130</v>
      </c>
      <c r="F39" s="12">
        <v>4</v>
      </c>
      <c r="G39" s="21">
        <v>1245828</v>
      </c>
      <c r="H39" s="15">
        <f t="shared" si="3"/>
        <v>367544.18098226521</v>
      </c>
      <c r="I39" s="95">
        <f t="shared" si="4"/>
        <v>252399.70420797484</v>
      </c>
    </row>
    <row r="40" spans="1:9">
      <c r="A40" s="16">
        <v>11</v>
      </c>
      <c r="B40" s="17">
        <v>25</v>
      </c>
      <c r="C40" s="18">
        <f ca="1">B40-($F$2-$D$2)/365</f>
        <v>8.2246575342465746</v>
      </c>
      <c r="D40" s="17" t="s">
        <v>105</v>
      </c>
      <c r="E40" s="17" t="s">
        <v>106</v>
      </c>
      <c r="F40" s="17">
        <f>SUM(F41:F41)</f>
        <v>1</v>
      </c>
      <c r="G40" s="19">
        <f>SUM(G41:G41)</f>
        <v>5168366</v>
      </c>
      <c r="H40" s="19">
        <f>SUM(H41:H41)</f>
        <v>1524771.3556659396</v>
      </c>
      <c r="I40" s="20">
        <f>SUM(I41:I41)</f>
        <v>1047090.007319272</v>
      </c>
    </row>
    <row r="41" spans="1:9" ht="15" thickBot="1">
      <c r="A41" s="100"/>
      <c r="B41" s="100"/>
      <c r="C41" s="101"/>
      <c r="D41" s="94" t="s">
        <v>287</v>
      </c>
      <c r="E41" s="12" t="s">
        <v>65</v>
      </c>
      <c r="F41" s="12">
        <v>1</v>
      </c>
      <c r="G41" s="21">
        <v>5168366</v>
      </c>
      <c r="H41" s="15">
        <f>+G41*($I$59/$I$58)</f>
        <v>1524771.3556659396</v>
      </c>
      <c r="I41" s="95">
        <f>+H41*($I$61/$I$60)</f>
        <v>1047090.007319272</v>
      </c>
    </row>
    <row r="42" spans="1:9" ht="15" thickBot="1">
      <c r="A42" s="24"/>
      <c r="B42" s="24"/>
      <c r="C42" s="24"/>
      <c r="D42" s="25"/>
      <c r="E42" s="26" t="s">
        <v>110</v>
      </c>
      <c r="F42" s="27">
        <f>F40+F17+F4</f>
        <v>219.81800000000001</v>
      </c>
      <c r="G42" s="28">
        <f>G40+G17+G4</f>
        <v>60738220</v>
      </c>
      <c r="H42" s="28">
        <f>H40+H17+H4</f>
        <v>17918989.879999999</v>
      </c>
      <c r="I42" s="29">
        <f>I40+I17+I4</f>
        <v>12305317.236503677</v>
      </c>
    </row>
    <row r="43" spans="1:9" ht="15" thickBot="1"/>
    <row r="44" spans="1:9" ht="15" thickBot="1">
      <c r="A44" s="154" t="s">
        <v>111</v>
      </c>
      <c r="B44" s="155"/>
      <c r="C44" s="155"/>
      <c r="D44" s="155"/>
      <c r="E44" s="155"/>
      <c r="F44" s="155"/>
      <c r="G44" s="150"/>
      <c r="H44" s="150"/>
      <c r="I44" s="151"/>
    </row>
    <row r="45" spans="1:9" ht="15" thickBot="1">
      <c r="A45" s="152" t="s">
        <v>49</v>
      </c>
      <c r="B45" s="153"/>
      <c r="C45" s="153"/>
      <c r="D45" s="1">
        <v>44279</v>
      </c>
      <c r="E45" s="2" t="s">
        <v>50</v>
      </c>
      <c r="F45" s="3">
        <f ca="1">TODAY()</f>
        <v>46243</v>
      </c>
      <c r="G45" s="30"/>
      <c r="H45" s="30"/>
      <c r="I45" s="31"/>
    </row>
    <row r="46" spans="1:9" ht="15" thickBot="1">
      <c r="A46" s="32" t="s">
        <v>112</v>
      </c>
      <c r="B46" s="33" t="s">
        <v>52</v>
      </c>
      <c r="C46" s="33" t="s">
        <v>53</v>
      </c>
      <c r="D46" s="33" t="s">
        <v>54</v>
      </c>
      <c r="E46" s="33" t="s">
        <v>55</v>
      </c>
      <c r="F46" s="33" t="s">
        <v>56</v>
      </c>
      <c r="G46" s="33" t="s">
        <v>57</v>
      </c>
      <c r="H46" s="33" t="s">
        <v>58</v>
      </c>
      <c r="I46" s="34" t="s">
        <v>59</v>
      </c>
    </row>
    <row r="47" spans="1:9">
      <c r="A47" s="5">
        <f t="shared" ref="A47:I47" si="6">A4</f>
        <v>7</v>
      </c>
      <c r="B47" s="6">
        <f t="shared" si="6"/>
        <v>45</v>
      </c>
      <c r="C47" s="7">
        <f t="shared" ca="1" si="6"/>
        <v>28.224657534246575</v>
      </c>
      <c r="D47" s="35" t="str">
        <f t="shared" si="6"/>
        <v>Líneas aéreas</v>
      </c>
      <c r="E47" s="6" t="str">
        <f t="shared" si="6"/>
        <v>Varias</v>
      </c>
      <c r="F47" s="6">
        <f t="shared" si="6"/>
        <v>14.315999999999999</v>
      </c>
      <c r="G47" s="8">
        <f t="shared" si="6"/>
        <v>4263134</v>
      </c>
      <c r="H47" s="8">
        <f t="shared" si="6"/>
        <v>1257709.8078126742</v>
      </c>
      <c r="I47" s="9">
        <f t="shared" si="6"/>
        <v>863693.67248043919</v>
      </c>
    </row>
    <row r="48" spans="1:9">
      <c r="A48" s="16">
        <f t="shared" ref="A48:I48" si="7">A17</f>
        <v>12</v>
      </c>
      <c r="B48" s="17">
        <f t="shared" si="7"/>
        <v>35</v>
      </c>
      <c r="C48" s="18">
        <f t="shared" ca="1" si="7"/>
        <v>18.224657534246575</v>
      </c>
      <c r="D48" s="36" t="str">
        <f t="shared" si="7"/>
        <v>Redes de distribución</v>
      </c>
      <c r="E48" s="17" t="str">
        <f t="shared" si="7"/>
        <v>Varias</v>
      </c>
      <c r="F48" s="17">
        <f t="shared" si="7"/>
        <v>204.50200000000001</v>
      </c>
      <c r="G48" s="37">
        <f t="shared" si="7"/>
        <v>51306720</v>
      </c>
      <c r="H48" s="37">
        <f t="shared" si="7"/>
        <v>15136508.716521386</v>
      </c>
      <c r="I48" s="38">
        <f t="shared" si="7"/>
        <v>10394533.556703966</v>
      </c>
    </row>
    <row r="49" spans="1:13" ht="15" thickBot="1">
      <c r="A49" s="39">
        <f t="shared" ref="A49:I49" si="8">A40</f>
        <v>11</v>
      </c>
      <c r="B49" s="40">
        <f t="shared" si="8"/>
        <v>25</v>
      </c>
      <c r="C49" s="41">
        <f t="shared" ca="1" si="8"/>
        <v>8.2246575342465746</v>
      </c>
      <c r="D49" s="42" t="str">
        <f t="shared" si="8"/>
        <v xml:space="preserve">Transformadores de distribución </v>
      </c>
      <c r="E49" s="40" t="str">
        <f t="shared" si="8"/>
        <v>Und</v>
      </c>
      <c r="F49" s="40">
        <f t="shared" si="8"/>
        <v>1</v>
      </c>
      <c r="G49" s="43">
        <f t="shared" si="8"/>
        <v>5168366</v>
      </c>
      <c r="H49" s="43">
        <f t="shared" si="8"/>
        <v>1524771.3556659396</v>
      </c>
      <c r="I49" s="44">
        <f t="shared" si="8"/>
        <v>1047090.007319272</v>
      </c>
    </row>
    <row r="50" spans="1:13" ht="15" thickBot="1">
      <c r="E50" s="26" t="s">
        <v>110</v>
      </c>
      <c r="F50" s="45">
        <f>F49+F48+F47</f>
        <v>219.81800000000001</v>
      </c>
      <c r="G50" s="46">
        <f>G49+G48+G47</f>
        <v>60738220</v>
      </c>
      <c r="H50" s="46">
        <f>H49+H48+H47</f>
        <v>17918989.879999999</v>
      </c>
      <c r="I50" s="47">
        <f>I49+I48+I47</f>
        <v>12305317.236503677</v>
      </c>
    </row>
    <row r="52" spans="1:13" ht="39.6" thickBot="1">
      <c r="A52" s="48" t="s">
        <v>112</v>
      </c>
      <c r="B52" s="49" t="s">
        <v>52</v>
      </c>
      <c r="C52" s="49" t="s">
        <v>53</v>
      </c>
      <c r="D52" s="49" t="s">
        <v>54</v>
      </c>
      <c r="E52" s="50" t="s">
        <v>113</v>
      </c>
      <c r="F52" s="50" t="s">
        <v>114</v>
      </c>
      <c r="G52" s="51"/>
    </row>
    <row r="53" spans="1:13" ht="15" customHeight="1">
      <c r="A53" s="52">
        <v>7</v>
      </c>
      <c r="B53" s="53">
        <v>45</v>
      </c>
      <c r="C53" s="54">
        <v>42.301369863013697</v>
      </c>
      <c r="D53" s="55" t="s">
        <v>115</v>
      </c>
      <c r="E53" s="56">
        <v>39122100</v>
      </c>
      <c r="F53" s="57" t="s">
        <v>116</v>
      </c>
      <c r="G53" s="51"/>
    </row>
    <row r="54" spans="1:13" ht="15" customHeight="1">
      <c r="A54" s="58">
        <v>12</v>
      </c>
      <c r="B54" s="59">
        <v>35</v>
      </c>
      <c r="C54" s="60">
        <v>27.4986301369863</v>
      </c>
      <c r="D54" s="61" t="s">
        <v>117</v>
      </c>
      <c r="E54" s="62">
        <v>39122100</v>
      </c>
      <c r="F54" s="63" t="s">
        <v>116</v>
      </c>
      <c r="G54" s="51"/>
    </row>
    <row r="55" spans="1:13" ht="15" customHeight="1" thickBot="1">
      <c r="A55" s="64">
        <v>11</v>
      </c>
      <c r="B55" s="65">
        <v>25</v>
      </c>
      <c r="C55" s="66">
        <v>17.4986301369863</v>
      </c>
      <c r="D55" s="67" t="s">
        <v>105</v>
      </c>
      <c r="E55" s="68">
        <v>39121001</v>
      </c>
      <c r="F55" s="69" t="s">
        <v>118</v>
      </c>
      <c r="G55" s="51"/>
    </row>
    <row r="58" spans="1:13">
      <c r="H58" s="116" t="s">
        <v>119</v>
      </c>
      <c r="I58" s="117">
        <v>60738220</v>
      </c>
    </row>
    <row r="59" spans="1:13">
      <c r="H59" s="116" t="s">
        <v>120</v>
      </c>
      <c r="I59" s="117">
        <v>17918989.879999999</v>
      </c>
      <c r="L59">
        <v>81449954</v>
      </c>
      <c r="M59">
        <f>+L59*0.22</f>
        <v>17918989.879999999</v>
      </c>
    </row>
    <row r="60" spans="1:13">
      <c r="H60" s="116" t="s">
        <v>121</v>
      </c>
      <c r="I60" s="117">
        <v>7412510621</v>
      </c>
    </row>
    <row r="61" spans="1:13">
      <c r="H61" s="116" t="s">
        <v>122</v>
      </c>
      <c r="I61" s="117">
        <v>5090314539</v>
      </c>
    </row>
  </sheetData>
  <mergeCells count="4">
    <mergeCell ref="A1:I1"/>
    <mergeCell ref="A2:C2"/>
    <mergeCell ref="A44:I44"/>
    <mergeCell ref="A45:C45"/>
  </mergeCells>
  <pageMargins left="0.7" right="0.7" top="0.75" bottom="0.75" header="0.3" footer="0.3"/>
  <pageSetup paperSize="9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360AA-3DFB-48CC-AF85-0E3ADD114CC1}">
  <dimension ref="A1:M68"/>
  <sheetViews>
    <sheetView topLeftCell="A34" zoomScale="85" zoomScaleNormal="85" workbookViewId="0">
      <selection activeCell="I42" sqref="I42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  <col min="12" max="12" width="14" bestFit="1" customWidth="1"/>
    <col min="13" max="13" width="12" bestFit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40120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106" t="s">
        <v>51</v>
      </c>
      <c r="B3" s="107" t="s">
        <v>52</v>
      </c>
      <c r="C3" s="107" t="s">
        <v>53</v>
      </c>
      <c r="D3" s="107" t="s">
        <v>54</v>
      </c>
      <c r="E3" s="107" t="s">
        <v>55</v>
      </c>
      <c r="F3" s="107" t="s">
        <v>56</v>
      </c>
      <c r="G3" s="107" t="s">
        <v>57</v>
      </c>
      <c r="H3" s="107" t="s">
        <v>58</v>
      </c>
      <c r="I3" s="108" t="s">
        <v>59</v>
      </c>
    </row>
    <row r="4" spans="1:11">
      <c r="A4" s="5">
        <v>7</v>
      </c>
      <c r="B4" s="6">
        <v>45</v>
      </c>
      <c r="C4" s="7">
        <f ca="1">B4-($F$2-$D$2)/365</f>
        <v>28.224657534246575</v>
      </c>
      <c r="D4" s="6" t="s">
        <v>60</v>
      </c>
      <c r="E4" s="6" t="s">
        <v>61</v>
      </c>
      <c r="F4" s="6">
        <f>SUM(F5:F16)</f>
        <v>14.315999999999999</v>
      </c>
      <c r="G4" s="8">
        <f>SUM(G5:G16)</f>
        <v>4263134</v>
      </c>
      <c r="H4" s="8">
        <f>SUM(H5:H16)</f>
        <v>4459152.9549722085</v>
      </c>
      <c r="I4" s="9">
        <f>SUM(I5:I16)</f>
        <v>3062186.6569761024</v>
      </c>
      <c r="K4" s="10">
        <f ca="1">D2-F2</f>
        <v>-6123</v>
      </c>
    </row>
    <row r="5" spans="1:11">
      <c r="A5" s="11">
        <v>7</v>
      </c>
      <c r="B5" s="12">
        <v>45</v>
      </c>
      <c r="C5" s="13">
        <f ca="1">B5-($F$2-$D$2)/365</f>
        <v>28.224657534246575</v>
      </c>
      <c r="D5" s="94" t="s">
        <v>62</v>
      </c>
      <c r="E5" s="12" t="s">
        <v>63</v>
      </c>
      <c r="F5" s="12">
        <v>5.8000000000000003E-2</v>
      </c>
      <c r="G5" s="14">
        <v>13253</v>
      </c>
      <c r="H5" s="15">
        <f t="shared" ref="H5:H16" si="0">+G5*($I$61/$I$60)</f>
        <v>13862.373106791081</v>
      </c>
      <c r="I5" s="95">
        <f t="shared" ref="I5:I16" si="1">+H5*($I$63/$I$62)</f>
        <v>9519.5599680667547</v>
      </c>
      <c r="K5">
        <f ca="1">K4/365</f>
        <v>-16.775342465753425</v>
      </c>
    </row>
    <row r="6" spans="1:11">
      <c r="A6" s="11">
        <v>7</v>
      </c>
      <c r="B6" s="12">
        <v>45</v>
      </c>
      <c r="C6" s="13">
        <f t="shared" ref="C6:C16" ca="1" si="2">B6-($F$2-$D$2)/365</f>
        <v>28.224657534246575</v>
      </c>
      <c r="D6" s="94" t="s">
        <v>123</v>
      </c>
      <c r="E6" s="12" t="s">
        <v>65</v>
      </c>
      <c r="F6" s="12">
        <v>1</v>
      </c>
      <c r="G6" s="14">
        <v>748679</v>
      </c>
      <c r="H6" s="15">
        <f t="shared" si="0"/>
        <v>783103.26984224247</v>
      </c>
      <c r="I6" s="95">
        <f t="shared" si="1"/>
        <v>537772.17515522894</v>
      </c>
    </row>
    <row r="7" spans="1:11">
      <c r="A7" s="11">
        <v>7</v>
      </c>
      <c r="B7" s="12">
        <v>45</v>
      </c>
      <c r="C7" s="13">
        <f t="shared" ca="1" si="2"/>
        <v>28.224657534246575</v>
      </c>
      <c r="D7" s="94" t="s">
        <v>64</v>
      </c>
      <c r="E7" s="12" t="s">
        <v>65</v>
      </c>
      <c r="F7" s="12">
        <v>1</v>
      </c>
      <c r="G7" s="14">
        <v>869032</v>
      </c>
      <c r="H7" s="15">
        <f t="shared" si="0"/>
        <v>908990.10229690385</v>
      </c>
      <c r="I7" s="95">
        <f t="shared" si="1"/>
        <v>624221.09999011445</v>
      </c>
    </row>
    <row r="8" spans="1:11">
      <c r="A8" s="11">
        <v>7</v>
      </c>
      <c r="B8" s="12">
        <v>45</v>
      </c>
      <c r="C8" s="13">
        <f t="shared" ca="1" si="2"/>
        <v>28.224657534246575</v>
      </c>
      <c r="D8" s="94" t="s">
        <v>271</v>
      </c>
      <c r="E8" s="12" t="s">
        <v>67</v>
      </c>
      <c r="F8" s="12">
        <v>0.2</v>
      </c>
      <c r="G8" s="14">
        <v>37447</v>
      </c>
      <c r="H8" s="15">
        <f t="shared" si="0"/>
        <v>39168.813531276362</v>
      </c>
      <c r="I8" s="95">
        <f t="shared" si="1"/>
        <v>26897.982503900683</v>
      </c>
    </row>
    <row r="9" spans="1:11">
      <c r="A9" s="11">
        <v>7</v>
      </c>
      <c r="B9" s="12">
        <v>45</v>
      </c>
      <c r="C9" s="13">
        <f t="shared" ca="1" si="2"/>
        <v>28.224657534246575</v>
      </c>
      <c r="D9" s="94" t="s">
        <v>272</v>
      </c>
      <c r="E9" s="12" t="s">
        <v>65</v>
      </c>
      <c r="F9" s="12">
        <v>2</v>
      </c>
      <c r="G9" s="14">
        <v>121120</v>
      </c>
      <c r="H9" s="15">
        <f t="shared" si="0"/>
        <v>126689.09912431416</v>
      </c>
      <c r="I9" s="95">
        <f t="shared" si="1"/>
        <v>86999.856887666581</v>
      </c>
    </row>
    <row r="10" spans="1:11">
      <c r="A10" s="11">
        <v>7</v>
      </c>
      <c r="B10" s="12">
        <v>45</v>
      </c>
      <c r="C10" s="13">
        <f t="shared" ca="1" si="2"/>
        <v>28.224657534246575</v>
      </c>
      <c r="D10" s="94" t="s">
        <v>273</v>
      </c>
      <c r="E10" s="12" t="s">
        <v>65</v>
      </c>
      <c r="F10" s="12">
        <v>2</v>
      </c>
      <c r="G10" s="14">
        <v>91046</v>
      </c>
      <c r="H10" s="15">
        <f t="shared" si="0"/>
        <v>95232.296225828162</v>
      </c>
      <c r="I10" s="95">
        <f t="shared" si="1"/>
        <v>65397.861378752401</v>
      </c>
    </row>
    <row r="11" spans="1:11">
      <c r="A11" s="11">
        <v>7</v>
      </c>
      <c r="B11" s="12">
        <v>45</v>
      </c>
      <c r="C11" s="13">
        <f t="shared" ca="1" si="2"/>
        <v>28.224657534246575</v>
      </c>
      <c r="D11" s="94" t="s">
        <v>70</v>
      </c>
      <c r="E11" s="12" t="s">
        <v>65</v>
      </c>
      <c r="F11" s="12">
        <v>1</v>
      </c>
      <c r="G11" s="14">
        <v>34142</v>
      </c>
      <c r="H11" s="15">
        <f t="shared" si="0"/>
        <v>35711.849589682417</v>
      </c>
      <c r="I11" s="95">
        <f t="shared" si="1"/>
        <v>24524.018443351324</v>
      </c>
    </row>
    <row r="12" spans="1:11">
      <c r="A12" s="11">
        <v>7</v>
      </c>
      <c r="B12" s="12">
        <v>45</v>
      </c>
      <c r="C12" s="13">
        <f t="shared" ca="1" si="2"/>
        <v>28.224657534246575</v>
      </c>
      <c r="D12" s="94" t="s">
        <v>274</v>
      </c>
      <c r="E12" s="12" t="s">
        <v>65</v>
      </c>
      <c r="F12" s="12">
        <v>2</v>
      </c>
      <c r="G12" s="14">
        <v>308926</v>
      </c>
      <c r="H12" s="15">
        <f t="shared" si="0"/>
        <v>323130.42136788211</v>
      </c>
      <c r="I12" s="95">
        <f t="shared" si="1"/>
        <v>221899.91569418169</v>
      </c>
    </row>
    <row r="13" spans="1:11">
      <c r="A13" s="11">
        <v>7</v>
      </c>
      <c r="B13" s="12">
        <v>45</v>
      </c>
      <c r="C13" s="13">
        <f t="shared" ca="1" si="2"/>
        <v>28.224657534246575</v>
      </c>
      <c r="D13" s="94" t="s">
        <v>275</v>
      </c>
      <c r="E13" s="12" t="s">
        <v>65</v>
      </c>
      <c r="F13" s="12">
        <v>2</v>
      </c>
      <c r="G13" s="14">
        <v>671508</v>
      </c>
      <c r="H13" s="15">
        <f t="shared" si="0"/>
        <v>702383.94629103329</v>
      </c>
      <c r="I13" s="95">
        <f t="shared" si="1"/>
        <v>482340.65306244389</v>
      </c>
    </row>
    <row r="14" spans="1:11">
      <c r="A14" s="11">
        <v>7</v>
      </c>
      <c r="B14" s="12">
        <v>45</v>
      </c>
      <c r="C14" s="13">
        <f t="shared" ca="1" si="2"/>
        <v>28.224657534246575</v>
      </c>
      <c r="D14" s="94" t="s">
        <v>183</v>
      </c>
      <c r="E14" s="12" t="s">
        <v>65</v>
      </c>
      <c r="F14" s="12">
        <v>1</v>
      </c>
      <c r="G14" s="14">
        <v>494382</v>
      </c>
      <c r="H14" s="15">
        <f t="shared" si="0"/>
        <v>517113.69058187486</v>
      </c>
      <c r="I14" s="95">
        <f t="shared" si="1"/>
        <v>355111.98190091131</v>
      </c>
    </row>
    <row r="15" spans="1:11">
      <c r="A15" s="11">
        <v>7</v>
      </c>
      <c r="B15" s="12">
        <v>45</v>
      </c>
      <c r="C15" s="13">
        <f t="shared" ca="1" si="2"/>
        <v>28.224657534246575</v>
      </c>
      <c r="D15" s="94" t="s">
        <v>126</v>
      </c>
      <c r="E15" s="12" t="s">
        <v>65</v>
      </c>
      <c r="F15" s="12">
        <v>2</v>
      </c>
      <c r="G15" s="14">
        <v>585246</v>
      </c>
      <c r="H15" s="15">
        <f t="shared" si="0"/>
        <v>612155.61844541261</v>
      </c>
      <c r="I15" s="95">
        <f t="shared" si="1"/>
        <v>420379.11364002078</v>
      </c>
    </row>
    <row r="16" spans="1:11">
      <c r="A16" s="11">
        <v>7</v>
      </c>
      <c r="B16" s="12">
        <v>45</v>
      </c>
      <c r="C16" s="13">
        <f t="shared" ca="1" si="2"/>
        <v>28.224657534246575</v>
      </c>
      <c r="D16" s="94" t="s">
        <v>276</v>
      </c>
      <c r="E16" s="12" t="s">
        <v>63</v>
      </c>
      <c r="F16" s="12">
        <v>5.8000000000000003E-2</v>
      </c>
      <c r="G16" s="14">
        <v>288353</v>
      </c>
      <c r="H16" s="15">
        <f t="shared" si="0"/>
        <v>301611.47456896765</v>
      </c>
      <c r="I16" s="95">
        <f t="shared" si="1"/>
        <v>207122.43835146399</v>
      </c>
    </row>
    <row r="17" spans="1:9">
      <c r="A17" s="16">
        <v>12</v>
      </c>
      <c r="B17" s="17">
        <v>35</v>
      </c>
      <c r="C17" s="18">
        <f ca="1">B17-($F$2-$D$2)/365</f>
        <v>18.224657534246575</v>
      </c>
      <c r="D17" s="17" t="s">
        <v>79</v>
      </c>
      <c r="E17" s="17" t="s">
        <v>61</v>
      </c>
      <c r="F17" s="17">
        <f>SUM(F18:F39)</f>
        <v>204.50200000000001</v>
      </c>
      <c r="G17" s="19">
        <f>SUM(G18:G39)</f>
        <v>51306720</v>
      </c>
      <c r="H17" s="19">
        <f>SUM(H18:H39)</f>
        <v>53665803.631303109</v>
      </c>
      <c r="I17" s="20">
        <f>SUM(I18:I39)</f>
        <v>36853346.24649588</v>
      </c>
    </row>
    <row r="18" spans="1:9">
      <c r="A18" s="11">
        <v>12</v>
      </c>
      <c r="B18" s="12">
        <v>35</v>
      </c>
      <c r="C18" s="13">
        <f ca="1">B18-($F$2-$D$2)/365</f>
        <v>18.224657534246575</v>
      </c>
      <c r="D18" s="94" t="s">
        <v>80</v>
      </c>
      <c r="E18" s="12" t="s">
        <v>63</v>
      </c>
      <c r="F18" s="12">
        <v>0.86299999999999999</v>
      </c>
      <c r="G18" s="21">
        <v>197200</v>
      </c>
      <c r="H18" s="15">
        <f t="shared" ref="H18:H39" si="3">+G18*($I$61/$I$60)</f>
        <v>206267.25848179287</v>
      </c>
      <c r="I18" s="95">
        <f t="shared" ref="I18:I39" si="4">+H18*($I$63/$I$62)</f>
        <v>141647.71943731711</v>
      </c>
    </row>
    <row r="19" spans="1:9">
      <c r="A19" s="11">
        <v>12</v>
      </c>
      <c r="B19" s="12">
        <v>35</v>
      </c>
      <c r="C19" s="13">
        <f t="shared" ref="C19:C39" ca="1" si="5">B19-($F$2-$D$2)/365</f>
        <v>18.224657534246575</v>
      </c>
      <c r="D19" s="94" t="s">
        <v>81</v>
      </c>
      <c r="E19" s="12" t="s">
        <v>65</v>
      </c>
      <c r="F19" s="12">
        <v>2</v>
      </c>
      <c r="G19" s="21">
        <v>749592</v>
      </c>
      <c r="H19" s="15">
        <f t="shared" si="3"/>
        <v>784058.24959373276</v>
      </c>
      <c r="I19" s="95">
        <f t="shared" si="4"/>
        <v>538427.97823761369</v>
      </c>
    </row>
    <row r="20" spans="1:9">
      <c r="A20" s="11">
        <v>12</v>
      </c>
      <c r="B20" s="12">
        <v>35</v>
      </c>
      <c r="C20" s="13">
        <f t="shared" ca="1" si="5"/>
        <v>18.224657534246575</v>
      </c>
      <c r="D20" s="94" t="s">
        <v>82</v>
      </c>
      <c r="E20" s="12" t="s">
        <v>65</v>
      </c>
      <c r="F20" s="12">
        <v>6</v>
      </c>
      <c r="G20" s="21">
        <v>2792484</v>
      </c>
      <c r="H20" s="15">
        <f t="shared" si="3"/>
        <v>2920882.4494638485</v>
      </c>
      <c r="I20" s="95">
        <f t="shared" si="4"/>
        <v>2005826.5221358878</v>
      </c>
    </row>
    <row r="21" spans="1:9">
      <c r="A21" s="11">
        <v>12</v>
      </c>
      <c r="B21" s="12">
        <v>35</v>
      </c>
      <c r="C21" s="13">
        <f t="shared" ca="1" si="5"/>
        <v>18.224657534246575</v>
      </c>
      <c r="D21" s="94" t="s">
        <v>277</v>
      </c>
      <c r="E21" s="12" t="s">
        <v>67</v>
      </c>
      <c r="F21" s="12">
        <v>2</v>
      </c>
      <c r="G21" s="21">
        <v>374474</v>
      </c>
      <c r="H21" s="15">
        <f t="shared" si="3"/>
        <v>391692.31923281396</v>
      </c>
      <c r="I21" s="95">
        <f t="shared" si="4"/>
        <v>268982.69821790006</v>
      </c>
    </row>
    <row r="22" spans="1:9">
      <c r="A22" s="11">
        <v>12</v>
      </c>
      <c r="B22" s="12">
        <v>35</v>
      </c>
      <c r="C22" s="13">
        <f t="shared" ca="1" si="5"/>
        <v>18.224657534246575</v>
      </c>
      <c r="D22" s="94" t="s">
        <v>278</v>
      </c>
      <c r="E22" s="12" t="s">
        <v>65</v>
      </c>
      <c r="F22" s="12">
        <v>8</v>
      </c>
      <c r="G22" s="21">
        <v>512472</v>
      </c>
      <c r="H22" s="15">
        <f t="shared" si="3"/>
        <v>536035.46900954039</v>
      </c>
      <c r="I22" s="95">
        <f t="shared" si="4"/>
        <v>368105.93344564294</v>
      </c>
    </row>
    <row r="23" spans="1:9">
      <c r="A23" s="11">
        <v>12</v>
      </c>
      <c r="B23" s="12">
        <v>35</v>
      </c>
      <c r="C23" s="13">
        <f t="shared" ca="1" si="5"/>
        <v>18.224657534246575</v>
      </c>
      <c r="D23" s="94" t="s">
        <v>279</v>
      </c>
      <c r="E23" s="12" t="s">
        <v>65</v>
      </c>
      <c r="F23" s="12">
        <v>8</v>
      </c>
      <c r="G23" s="21">
        <v>312160</v>
      </c>
      <c r="H23" s="15">
        <f t="shared" si="3"/>
        <v>326513.12072858249</v>
      </c>
      <c r="I23" s="95">
        <f t="shared" si="4"/>
        <v>224222.88082937582</v>
      </c>
    </row>
    <row r="24" spans="1:9">
      <c r="A24" s="11">
        <v>12</v>
      </c>
      <c r="B24" s="12">
        <v>35</v>
      </c>
      <c r="C24" s="13">
        <f t="shared" ca="1" si="5"/>
        <v>18.224657534246575</v>
      </c>
      <c r="D24" s="94" t="s">
        <v>86</v>
      </c>
      <c r="E24" s="12" t="s">
        <v>65</v>
      </c>
      <c r="F24" s="12">
        <v>10</v>
      </c>
      <c r="G24" s="21">
        <v>341420</v>
      </c>
      <c r="H24" s="15">
        <f t="shared" si="3"/>
        <v>357118.49589682417</v>
      </c>
      <c r="I24" s="95">
        <f t="shared" si="4"/>
        <v>245240.18443351323</v>
      </c>
    </row>
    <row r="25" spans="1:9">
      <c r="A25" s="11">
        <v>12</v>
      </c>
      <c r="B25" s="12">
        <v>35</v>
      </c>
      <c r="C25" s="13">
        <f t="shared" ca="1" si="5"/>
        <v>18.224657534246575</v>
      </c>
      <c r="D25" s="94" t="s">
        <v>87</v>
      </c>
      <c r="E25" s="12" t="s">
        <v>65</v>
      </c>
      <c r="F25" s="12">
        <v>10</v>
      </c>
      <c r="G25" s="21">
        <v>2336030</v>
      </c>
      <c r="H25" s="15">
        <f t="shared" si="3"/>
        <v>2443440.6887993035</v>
      </c>
      <c r="I25" s="95">
        <f t="shared" si="4"/>
        <v>1677958.0225007907</v>
      </c>
    </row>
    <row r="26" spans="1:9">
      <c r="A26" s="11">
        <v>12</v>
      </c>
      <c r="B26" s="12">
        <v>35</v>
      </c>
      <c r="C26" s="13">
        <f t="shared" ca="1" si="5"/>
        <v>18.224657534246575</v>
      </c>
      <c r="D26" s="94" t="s">
        <v>280</v>
      </c>
      <c r="E26" s="12" t="s">
        <v>65</v>
      </c>
      <c r="F26" s="12">
        <v>17</v>
      </c>
      <c r="G26" s="21">
        <v>918272</v>
      </c>
      <c r="H26" s="15">
        <f t="shared" si="3"/>
        <v>960494.15811659687</v>
      </c>
      <c r="I26" s="95">
        <f t="shared" si="4"/>
        <v>659589.93216604495</v>
      </c>
    </row>
    <row r="27" spans="1:9">
      <c r="A27" s="11">
        <v>12</v>
      </c>
      <c r="B27" s="12">
        <v>35</v>
      </c>
      <c r="C27" s="13">
        <f t="shared" ca="1" si="5"/>
        <v>18.224657534246575</v>
      </c>
      <c r="D27" s="94" t="s">
        <v>281</v>
      </c>
      <c r="E27" s="12" t="s">
        <v>65</v>
      </c>
      <c r="F27" s="12">
        <v>13</v>
      </c>
      <c r="G27" s="21">
        <v>652158</v>
      </c>
      <c r="H27" s="15">
        <f t="shared" si="3"/>
        <v>682144.23304751061</v>
      </c>
      <c r="I27" s="95">
        <f t="shared" si="4"/>
        <v>468441.65016633808</v>
      </c>
    </row>
    <row r="28" spans="1:9">
      <c r="A28" s="11">
        <v>12</v>
      </c>
      <c r="B28" s="12">
        <v>35</v>
      </c>
      <c r="C28" s="13">
        <f t="shared" ca="1" si="5"/>
        <v>18.224657534246575</v>
      </c>
      <c r="D28" s="94" t="s">
        <v>156</v>
      </c>
      <c r="E28" s="12" t="s">
        <v>65</v>
      </c>
      <c r="F28" s="12">
        <v>27</v>
      </c>
      <c r="G28" s="21">
        <v>6723135</v>
      </c>
      <c r="H28" s="15">
        <f t="shared" si="3"/>
        <v>7032264.8319117073</v>
      </c>
      <c r="I28" s="95">
        <f t="shared" si="4"/>
        <v>4829192.3946207259</v>
      </c>
    </row>
    <row r="29" spans="1:9">
      <c r="A29" s="11">
        <v>12</v>
      </c>
      <c r="B29" s="12">
        <v>35</v>
      </c>
      <c r="C29" s="13">
        <f t="shared" ca="1" si="5"/>
        <v>18.224657534246575</v>
      </c>
      <c r="D29" s="94" t="s">
        <v>91</v>
      </c>
      <c r="E29" s="12" t="s">
        <v>65</v>
      </c>
      <c r="F29" s="12">
        <v>11</v>
      </c>
      <c r="G29" s="21">
        <v>357808</v>
      </c>
      <c r="H29" s="15">
        <f t="shared" si="3"/>
        <v>374260.01634306973</v>
      </c>
      <c r="I29" s="95">
        <f t="shared" si="4"/>
        <v>257011.59835916615</v>
      </c>
    </row>
    <row r="30" spans="1:9">
      <c r="A30" s="11">
        <v>12</v>
      </c>
      <c r="B30" s="12">
        <v>35</v>
      </c>
      <c r="C30" s="13">
        <f t="shared" ca="1" si="5"/>
        <v>18.224657534246575</v>
      </c>
      <c r="D30" s="94" t="s">
        <v>282</v>
      </c>
      <c r="E30" s="12" t="s">
        <v>65</v>
      </c>
      <c r="F30" s="12">
        <v>2</v>
      </c>
      <c r="G30" s="21">
        <v>73932</v>
      </c>
      <c r="H30" s="15">
        <f t="shared" si="3"/>
        <v>77331.394290445794</v>
      </c>
      <c r="I30" s="95">
        <f t="shared" si="4"/>
        <v>53104.965483974287</v>
      </c>
    </row>
    <row r="31" spans="1:9">
      <c r="A31" s="11">
        <v>12</v>
      </c>
      <c r="B31" s="12">
        <v>35</v>
      </c>
      <c r="C31" s="13">
        <f t="shared" ca="1" si="5"/>
        <v>18.224657534246575</v>
      </c>
      <c r="D31" s="94" t="s">
        <v>283</v>
      </c>
      <c r="E31" s="12" t="s">
        <v>63</v>
      </c>
      <c r="F31" s="12">
        <v>0.39700000000000002</v>
      </c>
      <c r="G31" s="21">
        <v>8951547</v>
      </c>
      <c r="H31" s="15">
        <f t="shared" si="3"/>
        <v>9363139.2437166218</v>
      </c>
      <c r="I31" s="95">
        <f t="shared" si="4"/>
        <v>6429848.9755880218</v>
      </c>
    </row>
    <row r="32" spans="1:9">
      <c r="A32" s="11">
        <v>12</v>
      </c>
      <c r="B32" s="12">
        <v>35</v>
      </c>
      <c r="C32" s="13">
        <f t="shared" ca="1" si="5"/>
        <v>18.224657534246575</v>
      </c>
      <c r="D32" s="94" t="s">
        <v>284</v>
      </c>
      <c r="E32" s="12" t="s">
        <v>63</v>
      </c>
      <c r="F32" s="12">
        <v>0.51</v>
      </c>
      <c r="G32" s="21">
        <v>4321790</v>
      </c>
      <c r="H32" s="15">
        <f t="shared" si="3"/>
        <v>4520505.9585904041</v>
      </c>
      <c r="I32" s="95">
        <f t="shared" si="4"/>
        <v>3104318.9522667485</v>
      </c>
    </row>
    <row r="33" spans="1:9">
      <c r="A33" s="11">
        <v>12</v>
      </c>
      <c r="B33" s="12">
        <v>35</v>
      </c>
      <c r="C33" s="13">
        <f t="shared" ca="1" si="5"/>
        <v>18.224657534246575</v>
      </c>
      <c r="D33" s="94" t="s">
        <v>207</v>
      </c>
      <c r="E33" s="12" t="s">
        <v>65</v>
      </c>
      <c r="F33" s="12">
        <v>6</v>
      </c>
      <c r="G33" s="21">
        <v>948222</v>
      </c>
      <c r="H33" s="15">
        <f t="shared" si="3"/>
        <v>991821.25949352235</v>
      </c>
      <c r="I33" s="95">
        <f t="shared" si="4"/>
        <v>681102.85912926833</v>
      </c>
    </row>
    <row r="34" spans="1:9">
      <c r="A34" s="11">
        <v>12</v>
      </c>
      <c r="B34" s="12">
        <v>35</v>
      </c>
      <c r="C34" s="13">
        <f t="shared" ca="1" si="5"/>
        <v>18.224657534246575</v>
      </c>
      <c r="D34" s="94" t="s">
        <v>285</v>
      </c>
      <c r="E34" s="12" t="s">
        <v>63</v>
      </c>
      <c r="F34" s="12">
        <v>0.73199999999999998</v>
      </c>
      <c r="G34" s="21">
        <v>206158</v>
      </c>
      <c r="H34" s="15">
        <f t="shared" si="3"/>
        <v>215637.14743453072</v>
      </c>
      <c r="I34" s="95">
        <f t="shared" si="4"/>
        <v>148082.20356875469</v>
      </c>
    </row>
    <row r="35" spans="1:9">
      <c r="A35" s="11">
        <v>12</v>
      </c>
      <c r="B35" s="12">
        <v>35</v>
      </c>
      <c r="C35" s="13">
        <f t="shared" ca="1" si="5"/>
        <v>18.224657534246575</v>
      </c>
      <c r="D35" s="94" t="s">
        <v>97</v>
      </c>
      <c r="E35" s="12" t="s">
        <v>130</v>
      </c>
      <c r="F35" s="12">
        <v>10</v>
      </c>
      <c r="G35" s="21">
        <v>501740</v>
      </c>
      <c r="H35" s="15">
        <f t="shared" si="3"/>
        <v>524810.0115144765</v>
      </c>
      <c r="I35" s="95">
        <f t="shared" si="4"/>
        <v>360397.19447504816</v>
      </c>
    </row>
    <row r="36" spans="1:9">
      <c r="A36" s="11">
        <v>12</v>
      </c>
      <c r="B36" s="12">
        <v>35</v>
      </c>
      <c r="C36" s="13">
        <f t="shared" ca="1" si="5"/>
        <v>18.224657534246575</v>
      </c>
      <c r="D36" s="94" t="s">
        <v>98</v>
      </c>
      <c r="E36" s="12" t="s">
        <v>65</v>
      </c>
      <c r="F36" s="12">
        <v>15</v>
      </c>
      <c r="G36" s="21">
        <v>376305</v>
      </c>
      <c r="H36" s="15">
        <f t="shared" si="3"/>
        <v>393607.50863585738</v>
      </c>
      <c r="I36" s="95">
        <f t="shared" si="4"/>
        <v>270297.89585628611</v>
      </c>
    </row>
    <row r="37" spans="1:9">
      <c r="A37" s="11">
        <v>12</v>
      </c>
      <c r="B37" s="12">
        <v>35</v>
      </c>
      <c r="C37" s="13">
        <f t="shared" ca="1" si="5"/>
        <v>18.224657534246575</v>
      </c>
      <c r="D37" s="94" t="s">
        <v>286</v>
      </c>
      <c r="E37" s="12" t="s">
        <v>65</v>
      </c>
      <c r="F37" s="12">
        <v>8</v>
      </c>
      <c r="G37" s="21">
        <v>5748816</v>
      </c>
      <c r="H37" s="15">
        <f t="shared" si="3"/>
        <v>6013146.6320297495</v>
      </c>
      <c r="I37" s="95">
        <f t="shared" si="4"/>
        <v>4129344.1980971582</v>
      </c>
    </row>
    <row r="38" spans="1:9">
      <c r="A38" s="11">
        <v>12</v>
      </c>
      <c r="B38" s="12">
        <v>35</v>
      </c>
      <c r="C38" s="13">
        <f t="shared" ca="1" si="5"/>
        <v>18.224657534246575</v>
      </c>
      <c r="D38" s="94" t="s">
        <v>102</v>
      </c>
      <c r="E38" s="12" t="s">
        <v>130</v>
      </c>
      <c r="F38" s="12">
        <v>43</v>
      </c>
      <c r="G38" s="21">
        <v>12665177</v>
      </c>
      <c r="H38" s="15">
        <f t="shared" si="3"/>
        <v>13247521.997853236</v>
      </c>
      <c r="I38" s="95">
        <f t="shared" si="4"/>
        <v>9097329.8089247551</v>
      </c>
    </row>
    <row r="39" spans="1:9">
      <c r="A39" s="11">
        <v>12</v>
      </c>
      <c r="B39" s="12">
        <v>35</v>
      </c>
      <c r="C39" s="13">
        <f t="shared" ca="1" si="5"/>
        <v>18.224657534246575</v>
      </c>
      <c r="D39" s="94" t="s">
        <v>104</v>
      </c>
      <c r="E39" s="12" t="s">
        <v>130</v>
      </c>
      <c r="F39" s="12">
        <v>4</v>
      </c>
      <c r="G39" s="21">
        <v>1245828</v>
      </c>
      <c r="H39" s="15">
        <f t="shared" si="3"/>
        <v>1303111.1871189405</v>
      </c>
      <c r="I39" s="95">
        <f t="shared" si="4"/>
        <v>894871.67855554726</v>
      </c>
    </row>
    <row r="40" spans="1:9">
      <c r="A40" s="16">
        <v>11</v>
      </c>
      <c r="B40" s="17">
        <v>25</v>
      </c>
      <c r="C40" s="18">
        <f ca="1">B40-($F$2-$D$2)/365</f>
        <v>8.2246575342465746</v>
      </c>
      <c r="D40" s="17" t="s">
        <v>105</v>
      </c>
      <c r="E40" s="17" t="s">
        <v>106</v>
      </c>
      <c r="F40" s="17">
        <f>SUM(F41:F41)</f>
        <v>1</v>
      </c>
      <c r="G40" s="19">
        <f>SUM(G41:G41)</f>
        <v>5168366</v>
      </c>
      <c r="H40" s="19">
        <f>SUM(H41:H41)</f>
        <v>5406007.5337246954</v>
      </c>
      <c r="I40" s="20">
        <f>SUM(I41:I41)</f>
        <v>3712410.0259501468</v>
      </c>
    </row>
    <row r="41" spans="1:9" ht="15" thickBot="1">
      <c r="A41" s="110"/>
      <c r="B41" s="100"/>
      <c r="C41" s="101"/>
      <c r="D41" s="98" t="s">
        <v>287</v>
      </c>
      <c r="E41" s="99" t="s">
        <v>65</v>
      </c>
      <c r="F41" s="99">
        <v>1</v>
      </c>
      <c r="G41" s="23">
        <v>5168366</v>
      </c>
      <c r="H41" s="103">
        <f>+G41*($I$61/$I$60)</f>
        <v>5406007.5337246954</v>
      </c>
      <c r="I41" s="104">
        <f>+H41*($I$63/$I$62)</f>
        <v>3712410.0259501468</v>
      </c>
    </row>
    <row r="42" spans="1:9" ht="15" thickBot="1">
      <c r="A42" s="24"/>
      <c r="B42" s="24"/>
      <c r="C42" s="24"/>
      <c r="D42" s="25"/>
      <c r="E42" s="81" t="s">
        <v>110</v>
      </c>
      <c r="F42" s="82">
        <f>F40+F17+F4</f>
        <v>219.81800000000001</v>
      </c>
      <c r="G42" s="83">
        <f>G40+G17+G4</f>
        <v>60738220</v>
      </c>
      <c r="H42" s="83">
        <f>H40+H17+H4</f>
        <v>63530964.120000012</v>
      </c>
      <c r="I42" s="84">
        <f>I40+I17+I4</f>
        <v>43627942.929422133</v>
      </c>
    </row>
    <row r="43" spans="1:9" ht="15" thickBot="1"/>
    <row r="44" spans="1:9" ht="15" thickBot="1">
      <c r="A44" s="154" t="s">
        <v>111</v>
      </c>
      <c r="B44" s="155"/>
      <c r="C44" s="155"/>
      <c r="D44" s="155"/>
      <c r="E44" s="155"/>
      <c r="F44" s="155"/>
      <c r="G44" s="150"/>
      <c r="H44" s="150"/>
      <c r="I44" s="151"/>
    </row>
    <row r="45" spans="1:9" ht="15" thickBot="1">
      <c r="A45" s="152" t="s">
        <v>49</v>
      </c>
      <c r="B45" s="153"/>
      <c r="C45" s="153"/>
      <c r="D45" s="1">
        <v>44279</v>
      </c>
      <c r="E45" s="2" t="s">
        <v>50</v>
      </c>
      <c r="F45" s="3">
        <f ca="1">TODAY()</f>
        <v>46243</v>
      </c>
      <c r="G45" s="30"/>
      <c r="H45" s="30"/>
      <c r="I45" s="31"/>
    </row>
    <row r="46" spans="1:9" ht="15" thickBot="1">
      <c r="A46" s="32" t="s">
        <v>112</v>
      </c>
      <c r="B46" s="33" t="s">
        <v>52</v>
      </c>
      <c r="C46" s="33" t="s">
        <v>53</v>
      </c>
      <c r="D46" s="33" t="s">
        <v>54</v>
      </c>
      <c r="E46" s="33" t="s">
        <v>55</v>
      </c>
      <c r="F46" s="33" t="s">
        <v>56</v>
      </c>
      <c r="G46" s="33" t="s">
        <v>57</v>
      </c>
      <c r="H46" s="33" t="s">
        <v>58</v>
      </c>
      <c r="I46" s="34" t="s">
        <v>59</v>
      </c>
    </row>
    <row r="47" spans="1:9">
      <c r="A47" s="5">
        <f t="shared" ref="A47:I47" si="6">A4</f>
        <v>7</v>
      </c>
      <c r="B47" s="6">
        <f t="shared" si="6"/>
        <v>45</v>
      </c>
      <c r="C47" s="7">
        <f t="shared" ca="1" si="6"/>
        <v>28.224657534246575</v>
      </c>
      <c r="D47" s="35" t="str">
        <f t="shared" si="6"/>
        <v>Líneas aéreas</v>
      </c>
      <c r="E47" s="6" t="str">
        <f t="shared" si="6"/>
        <v>Varias</v>
      </c>
      <c r="F47" s="6">
        <f t="shared" si="6"/>
        <v>14.315999999999999</v>
      </c>
      <c r="G47" s="8">
        <f t="shared" si="6"/>
        <v>4263134</v>
      </c>
      <c r="H47" s="8">
        <f t="shared" si="6"/>
        <v>4459152.9549722085</v>
      </c>
      <c r="I47" s="9">
        <f t="shared" si="6"/>
        <v>3062186.6569761024</v>
      </c>
    </row>
    <row r="48" spans="1:9">
      <c r="A48" s="16">
        <f t="shared" ref="A48:I48" si="7">A17</f>
        <v>12</v>
      </c>
      <c r="B48" s="17">
        <f t="shared" si="7"/>
        <v>35</v>
      </c>
      <c r="C48" s="18">
        <f t="shared" ca="1" si="7"/>
        <v>18.224657534246575</v>
      </c>
      <c r="D48" s="36" t="str">
        <f t="shared" si="7"/>
        <v>Redes de distribución</v>
      </c>
      <c r="E48" s="17" t="str">
        <f t="shared" si="7"/>
        <v>Varias</v>
      </c>
      <c r="F48" s="17">
        <f t="shared" si="7"/>
        <v>204.50200000000001</v>
      </c>
      <c r="G48" s="37">
        <f t="shared" si="7"/>
        <v>51306720</v>
      </c>
      <c r="H48" s="37">
        <f t="shared" si="7"/>
        <v>53665803.631303109</v>
      </c>
      <c r="I48" s="38">
        <f t="shared" si="7"/>
        <v>36853346.24649588</v>
      </c>
    </row>
    <row r="49" spans="1:13" ht="15" thickBot="1">
      <c r="A49" s="39">
        <f t="shared" ref="A49:I49" si="8">A40</f>
        <v>11</v>
      </c>
      <c r="B49" s="40">
        <f t="shared" si="8"/>
        <v>25</v>
      </c>
      <c r="C49" s="41">
        <f t="shared" ca="1" si="8"/>
        <v>8.2246575342465746</v>
      </c>
      <c r="D49" s="42" t="str">
        <f t="shared" si="8"/>
        <v xml:space="preserve">Transformadores de distribución </v>
      </c>
      <c r="E49" s="40" t="str">
        <f t="shared" si="8"/>
        <v>Und</v>
      </c>
      <c r="F49" s="40">
        <f t="shared" si="8"/>
        <v>1</v>
      </c>
      <c r="G49" s="43">
        <f t="shared" si="8"/>
        <v>5168366</v>
      </c>
      <c r="H49" s="43">
        <f t="shared" si="8"/>
        <v>5406007.5337246954</v>
      </c>
      <c r="I49" s="44">
        <f t="shared" si="8"/>
        <v>3712410.0259501468</v>
      </c>
    </row>
    <row r="50" spans="1:13" ht="15" thickBot="1">
      <c r="E50" s="26" t="s">
        <v>110</v>
      </c>
      <c r="F50" s="45">
        <f>F49+F48+F47</f>
        <v>219.81800000000001</v>
      </c>
      <c r="G50" s="46">
        <f>G49+G48+G47</f>
        <v>60738220</v>
      </c>
      <c r="H50" s="46">
        <f>H49+H48+H47</f>
        <v>63530964.120000012</v>
      </c>
      <c r="I50" s="47">
        <f>I49+I48+I47</f>
        <v>43627942.929422133</v>
      </c>
    </row>
    <row r="52" spans="1:13" ht="39.6" thickBot="1">
      <c r="A52" s="48" t="s">
        <v>112</v>
      </c>
      <c r="B52" s="49" t="s">
        <v>52</v>
      </c>
      <c r="C52" s="49" t="s">
        <v>53</v>
      </c>
      <c r="D52" s="49" t="s">
        <v>54</v>
      </c>
      <c r="E52" s="50" t="s">
        <v>113</v>
      </c>
      <c r="F52" s="50" t="s">
        <v>114</v>
      </c>
      <c r="G52" s="51"/>
    </row>
    <row r="53" spans="1:13" ht="15" customHeight="1">
      <c r="A53" s="52">
        <v>7</v>
      </c>
      <c r="B53" s="53">
        <v>45</v>
      </c>
      <c r="C53" s="54">
        <v>42.301369863013697</v>
      </c>
      <c r="D53" s="55" t="s">
        <v>115</v>
      </c>
      <c r="E53" s="56">
        <v>39122100</v>
      </c>
      <c r="F53" s="57" t="s">
        <v>116</v>
      </c>
      <c r="G53" s="51"/>
    </row>
    <row r="54" spans="1:13" ht="15" customHeight="1">
      <c r="A54" s="58">
        <v>12</v>
      </c>
      <c r="B54" s="59">
        <v>35</v>
      </c>
      <c r="C54" s="60">
        <v>27.4986301369863</v>
      </c>
      <c r="D54" s="61" t="s">
        <v>117</v>
      </c>
      <c r="E54" s="62">
        <v>39122100</v>
      </c>
      <c r="F54" s="63" t="s">
        <v>116</v>
      </c>
      <c r="G54" s="51"/>
    </row>
    <row r="55" spans="1:13" ht="15" customHeight="1" thickBot="1">
      <c r="A55" s="64">
        <v>11</v>
      </c>
      <c r="B55" s="65">
        <v>25</v>
      </c>
      <c r="C55" s="66">
        <v>17.4986301369863</v>
      </c>
      <c r="D55" s="67" t="s">
        <v>105</v>
      </c>
      <c r="E55" s="68">
        <v>39121001</v>
      </c>
      <c r="F55" s="69" t="s">
        <v>118</v>
      </c>
      <c r="G55" s="51"/>
    </row>
    <row r="60" spans="1:13">
      <c r="H60" s="116" t="s">
        <v>119</v>
      </c>
      <c r="I60" s="117">
        <v>60738220</v>
      </c>
    </row>
    <row r="61" spans="1:13">
      <c r="H61" s="116" t="s">
        <v>120</v>
      </c>
      <c r="I61" s="117">
        <v>63530964.120000005</v>
      </c>
      <c r="L61">
        <v>81449954</v>
      </c>
      <c r="M61">
        <f>+L61*0.78</f>
        <v>63530964.120000005</v>
      </c>
    </row>
    <row r="62" spans="1:13">
      <c r="H62" s="116" t="s">
        <v>121</v>
      </c>
      <c r="I62" s="117">
        <v>7412510621</v>
      </c>
    </row>
    <row r="63" spans="1:13">
      <c r="H63" s="116" t="s">
        <v>122</v>
      </c>
      <c r="I63" s="117">
        <v>5090314539</v>
      </c>
    </row>
    <row r="68" spans="12:12">
      <c r="L68" s="125"/>
    </row>
  </sheetData>
  <mergeCells count="4">
    <mergeCell ref="A1:I1"/>
    <mergeCell ref="A2:C2"/>
    <mergeCell ref="A44:I44"/>
    <mergeCell ref="A45:C45"/>
  </mergeCells>
  <pageMargins left="0.7" right="0.7" top="0.75" bottom="0.75" header="0.3" footer="0.3"/>
  <pageSetup paperSize="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8275A-28AA-4087-812D-E39CBCB2092B}">
  <dimension ref="A1:K79"/>
  <sheetViews>
    <sheetView topLeftCell="A43" zoomScale="85" zoomScaleNormal="85" workbookViewId="0">
      <selection activeCell="I58" sqref="I58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40154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28.317808219178083</v>
      </c>
      <c r="D4" s="6" t="s">
        <v>60</v>
      </c>
      <c r="E4" s="6" t="s">
        <v>61</v>
      </c>
      <c r="F4" s="6">
        <f>SUM(F5:F21)</f>
        <v>67.337499999999991</v>
      </c>
      <c r="G4" s="8">
        <f>SUM(G5:G21)</f>
        <v>24775239.970500004</v>
      </c>
      <c r="H4" s="8">
        <f>SUM(H5:H21)</f>
        <v>33022135.492454067</v>
      </c>
      <c r="I4" s="9">
        <f>SUM(I5:I21)</f>
        <v>22676939.703782838</v>
      </c>
      <c r="K4" s="10">
        <f ca="1">D2-F2</f>
        <v>-6089</v>
      </c>
    </row>
    <row r="5" spans="1:11">
      <c r="A5" s="11">
        <v>7</v>
      </c>
      <c r="B5" s="12">
        <v>45</v>
      </c>
      <c r="C5" s="13">
        <f ca="1">B5-($F$2-$D$2)/365</f>
        <v>28.317808219178083</v>
      </c>
      <c r="D5" s="94" t="s">
        <v>172</v>
      </c>
      <c r="E5" s="12" t="s">
        <v>63</v>
      </c>
      <c r="F5" s="12">
        <v>0.44</v>
      </c>
      <c r="G5" s="14">
        <v>56551.44</v>
      </c>
      <c r="H5" s="15">
        <f t="shared" ref="H5:H21" si="0">+G5*($I$77/$I$76)</f>
        <v>75375.62970921646</v>
      </c>
      <c r="I5" s="95">
        <f t="shared" ref="I5:I21" si="1">+H5*($I$79/$I$78)</f>
        <v>51761.904085250804</v>
      </c>
      <c r="K5">
        <f ca="1">K4/365</f>
        <v>-16.682191780821917</v>
      </c>
    </row>
    <row r="6" spans="1:11">
      <c r="A6" s="11">
        <v>7</v>
      </c>
      <c r="B6" s="12">
        <v>45</v>
      </c>
      <c r="C6" s="13">
        <f t="shared" ref="C6:C21" ca="1" si="2">B6-($F$2-$D$2)/365</f>
        <v>28.317808219178083</v>
      </c>
      <c r="D6" s="94" t="s">
        <v>288</v>
      </c>
      <c r="E6" s="12" t="s">
        <v>65</v>
      </c>
      <c r="F6" s="12">
        <v>6</v>
      </c>
      <c r="G6" s="14">
        <v>4798932</v>
      </c>
      <c r="H6" s="15">
        <f t="shared" si="0"/>
        <v>6396345.0167088509</v>
      </c>
      <c r="I6" s="95">
        <f t="shared" si="1"/>
        <v>4392493.9470266504</v>
      </c>
    </row>
    <row r="7" spans="1:11">
      <c r="A7" s="11">
        <v>7</v>
      </c>
      <c r="B7" s="12">
        <v>45</v>
      </c>
      <c r="C7" s="13">
        <f t="shared" ca="1" si="2"/>
        <v>28.317808219178083</v>
      </c>
      <c r="D7" s="94" t="s">
        <v>289</v>
      </c>
      <c r="E7" s="12" t="s">
        <v>65</v>
      </c>
      <c r="F7" s="12">
        <v>1</v>
      </c>
      <c r="G7" s="14">
        <v>891526</v>
      </c>
      <c r="H7" s="15">
        <f t="shared" si="0"/>
        <v>1188286.8703633172</v>
      </c>
      <c r="I7" s="95">
        <f t="shared" si="1"/>
        <v>816019.59740560642</v>
      </c>
    </row>
    <row r="8" spans="1:11">
      <c r="A8" s="11">
        <v>7</v>
      </c>
      <c r="B8" s="12">
        <v>45</v>
      </c>
      <c r="C8" s="13">
        <f t="shared" ca="1" si="2"/>
        <v>28.317808219178083</v>
      </c>
      <c r="D8" s="94" t="s">
        <v>290</v>
      </c>
      <c r="E8" s="12" t="s">
        <v>65</v>
      </c>
      <c r="F8" s="12">
        <v>7</v>
      </c>
      <c r="G8" s="14">
        <v>7213801</v>
      </c>
      <c r="H8" s="15">
        <f t="shared" si="0"/>
        <v>9615047.6976709235</v>
      </c>
      <c r="I8" s="95">
        <f t="shared" si="1"/>
        <v>6602839.387504302</v>
      </c>
    </row>
    <row r="9" spans="1:11">
      <c r="A9" s="11">
        <v>7</v>
      </c>
      <c r="B9" s="12">
        <v>45</v>
      </c>
      <c r="C9" s="13">
        <f t="shared" ca="1" si="2"/>
        <v>28.317808219178083</v>
      </c>
      <c r="D9" s="94" t="s">
        <v>291</v>
      </c>
      <c r="E9" s="12" t="s">
        <v>65</v>
      </c>
      <c r="F9" s="12">
        <v>1</v>
      </c>
      <c r="G9" s="14">
        <v>137030</v>
      </c>
      <c r="H9" s="15">
        <f t="shared" si="0"/>
        <v>182642.96256742414</v>
      </c>
      <c r="I9" s="95">
        <f t="shared" si="1"/>
        <v>125424.45810048193</v>
      </c>
    </row>
    <row r="10" spans="1:11">
      <c r="A10" s="11">
        <v>7</v>
      </c>
      <c r="B10" s="12">
        <v>45</v>
      </c>
      <c r="C10" s="13">
        <f t="shared" ca="1" si="2"/>
        <v>28.317808219178083</v>
      </c>
      <c r="D10" s="94" t="s">
        <v>292</v>
      </c>
      <c r="E10" s="12" t="s">
        <v>65</v>
      </c>
      <c r="F10" s="12">
        <v>14</v>
      </c>
      <c r="G10" s="14">
        <v>466956</v>
      </c>
      <c r="H10" s="15">
        <f t="shared" si="0"/>
        <v>622390.91606680362</v>
      </c>
      <c r="I10" s="95">
        <f t="shared" si="1"/>
        <v>427407.89065729134</v>
      </c>
    </row>
    <row r="11" spans="1:11">
      <c r="A11" s="11">
        <v>7</v>
      </c>
      <c r="B11" s="12">
        <v>45</v>
      </c>
      <c r="C11" s="13">
        <f t="shared" ca="1" si="2"/>
        <v>28.317808219178083</v>
      </c>
      <c r="D11" s="94" t="s">
        <v>293</v>
      </c>
      <c r="E11" s="12" t="s">
        <v>65</v>
      </c>
      <c r="F11" s="12">
        <v>14</v>
      </c>
      <c r="G11" s="14">
        <v>339892</v>
      </c>
      <c r="H11" s="15">
        <f t="shared" si="0"/>
        <v>453031.32038945431</v>
      </c>
      <c r="I11" s="95">
        <f t="shared" si="1"/>
        <v>311105.37774712837</v>
      </c>
    </row>
    <row r="12" spans="1:11">
      <c r="A12" s="11">
        <v>7</v>
      </c>
      <c r="B12" s="12">
        <v>45</v>
      </c>
      <c r="C12" s="13">
        <f t="shared" ca="1" si="2"/>
        <v>28.317808219178083</v>
      </c>
      <c r="D12" s="94" t="s">
        <v>294</v>
      </c>
      <c r="E12" s="12" t="s">
        <v>65</v>
      </c>
      <c r="F12" s="12">
        <v>2</v>
      </c>
      <c r="G12" s="14">
        <v>36418</v>
      </c>
      <c r="H12" s="15">
        <f t="shared" si="0"/>
        <v>48540.402910168952</v>
      </c>
      <c r="I12" s="95">
        <f t="shared" si="1"/>
        <v>33333.634350896522</v>
      </c>
    </row>
    <row r="13" spans="1:11">
      <c r="A13" s="11">
        <v>7</v>
      </c>
      <c r="B13" s="12">
        <v>45</v>
      </c>
      <c r="C13" s="13">
        <f t="shared" ca="1" si="2"/>
        <v>28.317808219178083</v>
      </c>
      <c r="D13" s="94" t="s">
        <v>295</v>
      </c>
      <c r="E13" s="12" t="s">
        <v>65</v>
      </c>
      <c r="F13" s="12">
        <v>4</v>
      </c>
      <c r="G13" s="14">
        <v>636492</v>
      </c>
      <c r="H13" s="15">
        <f t="shared" si="0"/>
        <v>848360.10020042991</v>
      </c>
      <c r="I13" s="95">
        <f t="shared" si="1"/>
        <v>582585.30384070589</v>
      </c>
    </row>
    <row r="14" spans="1:11">
      <c r="A14" s="11">
        <v>7</v>
      </c>
      <c r="B14" s="12">
        <v>45</v>
      </c>
      <c r="C14" s="13">
        <f t="shared" ca="1" si="2"/>
        <v>28.317808219178083</v>
      </c>
      <c r="D14" s="94" t="s">
        <v>296</v>
      </c>
      <c r="E14" s="12" t="s">
        <v>65</v>
      </c>
      <c r="F14" s="12">
        <v>6</v>
      </c>
      <c r="G14" s="14">
        <v>960066</v>
      </c>
      <c r="H14" s="15">
        <f t="shared" si="0"/>
        <v>1279641.6733580721</v>
      </c>
      <c r="I14" s="95">
        <f t="shared" si="1"/>
        <v>878754.70911988092</v>
      </c>
    </row>
    <row r="15" spans="1:11">
      <c r="A15" s="11">
        <v>7</v>
      </c>
      <c r="B15" s="12">
        <v>45</v>
      </c>
      <c r="C15" s="13">
        <f t="shared" ca="1" si="2"/>
        <v>28.317808219178083</v>
      </c>
      <c r="D15" s="94" t="s">
        <v>297</v>
      </c>
      <c r="E15" s="12" t="s">
        <v>65</v>
      </c>
      <c r="F15" s="12">
        <v>5</v>
      </c>
      <c r="G15" s="14">
        <v>1538465</v>
      </c>
      <c r="H15" s="15">
        <f t="shared" si="0"/>
        <v>2050571.4471742841</v>
      </c>
      <c r="I15" s="95">
        <f t="shared" si="1"/>
        <v>1408167.1088926361</v>
      </c>
    </row>
    <row r="16" spans="1:11">
      <c r="A16" s="11">
        <v>7</v>
      </c>
      <c r="B16" s="12">
        <v>45</v>
      </c>
      <c r="C16" s="13">
        <f t="shared" ca="1" si="2"/>
        <v>28.317808219178083</v>
      </c>
      <c r="D16" s="94" t="s">
        <v>298</v>
      </c>
      <c r="E16" s="12" t="s">
        <v>65</v>
      </c>
      <c r="F16" s="12">
        <v>3</v>
      </c>
      <c r="G16" s="14">
        <v>1029609</v>
      </c>
      <c r="H16" s="15">
        <f t="shared" si="0"/>
        <v>1372333.3433998614</v>
      </c>
      <c r="I16" s="95">
        <f t="shared" si="1"/>
        <v>942407.87331517984</v>
      </c>
    </row>
    <row r="17" spans="1:9">
      <c r="A17" s="11">
        <v>7</v>
      </c>
      <c r="B17" s="12">
        <v>45</v>
      </c>
      <c r="C17" s="13">
        <f t="shared" ca="1" si="2"/>
        <v>28.317808219178083</v>
      </c>
      <c r="D17" s="94" t="s">
        <v>299</v>
      </c>
      <c r="E17" s="12" t="s">
        <v>65</v>
      </c>
      <c r="F17" s="12">
        <v>2</v>
      </c>
      <c r="G17" s="14">
        <v>1274104</v>
      </c>
      <c r="H17" s="15">
        <f t="shared" si="0"/>
        <v>1698213.0130555744</v>
      </c>
      <c r="I17" s="95">
        <f t="shared" si="1"/>
        <v>1166195.7510301133</v>
      </c>
    </row>
    <row r="18" spans="1:9">
      <c r="A18" s="11">
        <v>7</v>
      </c>
      <c r="B18" s="12">
        <v>45</v>
      </c>
      <c r="C18" s="13">
        <f t="shared" ca="1" si="2"/>
        <v>28.317808219178083</v>
      </c>
      <c r="D18" s="94" t="s">
        <v>300</v>
      </c>
      <c r="E18" s="12" t="s">
        <v>63</v>
      </c>
      <c r="F18" s="12">
        <v>7.3499999999999996E-2</v>
      </c>
      <c r="G18" s="14">
        <v>6728.1164999999992</v>
      </c>
      <c r="H18" s="15">
        <f t="shared" si="0"/>
        <v>8967.6941549935673</v>
      </c>
      <c r="I18" s="95">
        <f t="shared" si="1"/>
        <v>6158.2891779129459</v>
      </c>
    </row>
    <row r="19" spans="1:9">
      <c r="A19" s="11">
        <v>7</v>
      </c>
      <c r="B19" s="12">
        <v>45</v>
      </c>
      <c r="C19" s="13">
        <f t="shared" ca="1" si="2"/>
        <v>28.317808219178083</v>
      </c>
      <c r="D19" s="94" t="s">
        <v>76</v>
      </c>
      <c r="E19" s="12" t="s">
        <v>65</v>
      </c>
      <c r="F19" s="12">
        <v>1</v>
      </c>
      <c r="G19" s="14">
        <v>34326</v>
      </c>
      <c r="H19" s="15">
        <f t="shared" si="0"/>
        <v>45752.042130113121</v>
      </c>
      <c r="I19" s="95">
        <f t="shared" si="1"/>
        <v>31418.813024572304</v>
      </c>
    </row>
    <row r="20" spans="1:9">
      <c r="A20" s="11">
        <v>7</v>
      </c>
      <c r="B20" s="12">
        <v>45</v>
      </c>
      <c r="C20" s="13">
        <f t="shared" ca="1" si="2"/>
        <v>28.317808219178083</v>
      </c>
      <c r="D20" s="94" t="s">
        <v>301</v>
      </c>
      <c r="E20" s="12" t="s">
        <v>63</v>
      </c>
      <c r="F20" s="12">
        <v>0.36099999999999999</v>
      </c>
      <c r="G20" s="14">
        <v>2877942.54</v>
      </c>
      <c r="H20" s="15">
        <f t="shared" si="0"/>
        <v>3835918.7886186787</v>
      </c>
      <c r="I20" s="95">
        <f t="shared" si="1"/>
        <v>2634199.690022802</v>
      </c>
    </row>
    <row r="21" spans="1:9">
      <c r="A21" s="11">
        <v>7</v>
      </c>
      <c r="B21" s="12">
        <v>45</v>
      </c>
      <c r="C21" s="13">
        <f t="shared" ca="1" si="2"/>
        <v>28.317808219178083</v>
      </c>
      <c r="D21" s="94" t="s">
        <v>302</v>
      </c>
      <c r="E21" s="12" t="s">
        <v>63</v>
      </c>
      <c r="F21" s="12">
        <v>0.46300000000000002</v>
      </c>
      <c r="G21" s="14">
        <v>2476400.8740000003</v>
      </c>
      <c r="H21" s="15">
        <f t="shared" si="0"/>
        <v>3300716.5739759062</v>
      </c>
      <c r="I21" s="95">
        <f t="shared" si="1"/>
        <v>2266665.9684814261</v>
      </c>
    </row>
    <row r="22" spans="1:9">
      <c r="A22" s="16">
        <v>12</v>
      </c>
      <c r="B22" s="17">
        <v>35</v>
      </c>
      <c r="C22" s="18">
        <f ca="1">B22-($F$2-$D$2)/365</f>
        <v>18.317808219178083</v>
      </c>
      <c r="D22" s="17" t="s">
        <v>79</v>
      </c>
      <c r="E22" s="17" t="s">
        <v>61</v>
      </c>
      <c r="F22" s="17">
        <f>SUM(F23:F52)</f>
        <v>555.30309999999997</v>
      </c>
      <c r="G22" s="19">
        <f>SUM(G23:G52)</f>
        <v>131849663.03330001</v>
      </c>
      <c r="H22" s="19">
        <f>SUM(H23:H52)</f>
        <v>175738254.90708965</v>
      </c>
      <c r="I22" s="20">
        <f>SUM(I23:I52)</f>
        <v>120682861.68490694</v>
      </c>
    </row>
    <row r="23" spans="1:9">
      <c r="A23" s="11">
        <v>12</v>
      </c>
      <c r="B23" s="12">
        <v>35</v>
      </c>
      <c r="C23" s="13">
        <f ca="1">B23-($F$2-$D$2)/365</f>
        <v>18.317808219178083</v>
      </c>
      <c r="D23" s="94" t="s">
        <v>186</v>
      </c>
      <c r="E23" s="12" t="s">
        <v>63</v>
      </c>
      <c r="F23" s="12">
        <v>2.92</v>
      </c>
      <c r="G23" s="21">
        <v>375295.92</v>
      </c>
      <c r="H23" s="15">
        <f t="shared" ref="H23:H52" si="3">+G23*($I$77/$I$76)</f>
        <v>500220.08807025466</v>
      </c>
      <c r="I23" s="95">
        <f t="shared" ref="I23:I52" si="4">+H23*($I$79/$I$78)</f>
        <v>343510.81802030077</v>
      </c>
    </row>
    <row r="24" spans="1:9">
      <c r="A24" s="11">
        <v>12</v>
      </c>
      <c r="B24" s="12">
        <v>35</v>
      </c>
      <c r="C24" s="13">
        <f t="shared" ref="C24:C52" ca="1" si="5">B24-($F$2-$D$2)/365</f>
        <v>18.317808219178083</v>
      </c>
      <c r="D24" s="94" t="s">
        <v>303</v>
      </c>
      <c r="E24" s="12" t="s">
        <v>65</v>
      </c>
      <c r="F24" s="12">
        <v>5</v>
      </c>
      <c r="G24" s="21">
        <v>1811590</v>
      </c>
      <c r="H24" s="15">
        <f t="shared" si="3"/>
        <v>2414611.1403161343</v>
      </c>
      <c r="I24" s="95">
        <f t="shared" si="4"/>
        <v>1658160.2134587467</v>
      </c>
    </row>
    <row r="25" spans="1:9">
      <c r="A25" s="11">
        <v>12</v>
      </c>
      <c r="B25" s="12">
        <v>35</v>
      </c>
      <c r="C25" s="13">
        <f t="shared" ca="1" si="5"/>
        <v>18.317808219178083</v>
      </c>
      <c r="D25" s="94" t="s">
        <v>304</v>
      </c>
      <c r="E25" s="12" t="s">
        <v>65</v>
      </c>
      <c r="F25" s="12">
        <v>3</v>
      </c>
      <c r="G25" s="21">
        <v>1435353</v>
      </c>
      <c r="H25" s="15">
        <f t="shared" si="3"/>
        <v>1913136.7164127557</v>
      </c>
      <c r="I25" s="95">
        <f t="shared" si="4"/>
        <v>1313788.0187396994</v>
      </c>
    </row>
    <row r="26" spans="1:9">
      <c r="A26" s="11">
        <v>12</v>
      </c>
      <c r="B26" s="12">
        <v>35</v>
      </c>
      <c r="C26" s="13">
        <f t="shared" ca="1" si="5"/>
        <v>18.317808219178083</v>
      </c>
      <c r="D26" s="94" t="s">
        <v>305</v>
      </c>
      <c r="E26" s="12" t="s">
        <v>67</v>
      </c>
      <c r="F26" s="12">
        <v>3.5</v>
      </c>
      <c r="G26" s="21">
        <v>479605</v>
      </c>
      <c r="H26" s="15">
        <f t="shared" si="3"/>
        <v>639250.36898598447</v>
      </c>
      <c r="I26" s="95">
        <f t="shared" si="4"/>
        <v>438985.60335168673</v>
      </c>
    </row>
    <row r="27" spans="1:9">
      <c r="A27" s="11">
        <v>12</v>
      </c>
      <c r="B27" s="12">
        <v>35</v>
      </c>
      <c r="C27" s="13">
        <f t="shared" ca="1" si="5"/>
        <v>18.317808219178083</v>
      </c>
      <c r="D27" s="94" t="s">
        <v>306</v>
      </c>
      <c r="E27" s="12" t="s">
        <v>65</v>
      </c>
      <c r="F27" s="12">
        <v>11</v>
      </c>
      <c r="G27" s="21">
        <v>388806</v>
      </c>
      <c r="H27" s="15">
        <f t="shared" si="3"/>
        <v>518227.24734722252</v>
      </c>
      <c r="I27" s="95">
        <f t="shared" si="4"/>
        <v>355876.68288853514</v>
      </c>
    </row>
    <row r="28" spans="1:9">
      <c r="A28" s="11">
        <v>12</v>
      </c>
      <c r="B28" s="12">
        <v>35</v>
      </c>
      <c r="C28" s="13">
        <f t="shared" ca="1" si="5"/>
        <v>18.317808219178083</v>
      </c>
      <c r="D28" s="94" t="s">
        <v>307</v>
      </c>
      <c r="E28" s="12" t="s">
        <v>65</v>
      </c>
      <c r="F28" s="12">
        <v>9</v>
      </c>
      <c r="G28" s="21">
        <v>187281</v>
      </c>
      <c r="H28" s="15">
        <f t="shared" si="3"/>
        <v>249620.9346317577</v>
      </c>
      <c r="I28" s="95">
        <f t="shared" si="4"/>
        <v>171419.52811440089</v>
      </c>
    </row>
    <row r="29" spans="1:9">
      <c r="A29" s="11">
        <v>12</v>
      </c>
      <c r="B29" s="12">
        <v>35</v>
      </c>
      <c r="C29" s="13">
        <f t="shared" ca="1" si="5"/>
        <v>18.317808219178083</v>
      </c>
      <c r="D29" s="94" t="s">
        <v>294</v>
      </c>
      <c r="E29" s="12" t="s">
        <v>65</v>
      </c>
      <c r="F29" s="12">
        <v>23</v>
      </c>
      <c r="G29" s="21">
        <v>418807</v>
      </c>
      <c r="H29" s="15">
        <f t="shared" si="3"/>
        <v>558214.63346694293</v>
      </c>
      <c r="I29" s="95">
        <f t="shared" si="4"/>
        <v>383336.79503530997</v>
      </c>
    </row>
    <row r="30" spans="1:9">
      <c r="A30" s="11">
        <v>12</v>
      </c>
      <c r="B30" s="12">
        <v>35</v>
      </c>
      <c r="C30" s="13">
        <f t="shared" ca="1" si="5"/>
        <v>18.317808219178083</v>
      </c>
      <c r="D30" s="94" t="s">
        <v>308</v>
      </c>
      <c r="E30" s="12" t="s">
        <v>65</v>
      </c>
      <c r="F30" s="12">
        <v>12</v>
      </c>
      <c r="G30" s="21">
        <v>2607144</v>
      </c>
      <c r="H30" s="15">
        <f t="shared" si="3"/>
        <v>3474979.9605917274</v>
      </c>
      <c r="I30" s="95">
        <f t="shared" si="4"/>
        <v>2386336.0095593873</v>
      </c>
    </row>
    <row r="31" spans="1:9">
      <c r="A31" s="11">
        <v>12</v>
      </c>
      <c r="B31" s="12">
        <v>35</v>
      </c>
      <c r="C31" s="13">
        <f t="shared" ca="1" si="5"/>
        <v>18.317808219178083</v>
      </c>
      <c r="D31" s="94" t="s">
        <v>309</v>
      </c>
      <c r="E31" s="12" t="s">
        <v>65</v>
      </c>
      <c r="F31" s="12">
        <v>4</v>
      </c>
      <c r="G31" s="21">
        <v>258240</v>
      </c>
      <c r="H31" s="15">
        <f t="shared" si="3"/>
        <v>344199.94638700725</v>
      </c>
      <c r="I31" s="95">
        <f t="shared" si="4"/>
        <v>236368.76640055791</v>
      </c>
    </row>
    <row r="32" spans="1:9">
      <c r="A32" s="11">
        <v>12</v>
      </c>
      <c r="B32" s="12">
        <v>35</v>
      </c>
      <c r="C32" s="13">
        <f t="shared" ca="1" si="5"/>
        <v>18.317808219178083</v>
      </c>
      <c r="D32" s="94" t="s">
        <v>310</v>
      </c>
      <c r="E32" s="12" t="s">
        <v>65</v>
      </c>
      <c r="F32" s="12">
        <v>16</v>
      </c>
      <c r="G32" s="21">
        <v>790384</v>
      </c>
      <c r="H32" s="15">
        <f t="shared" si="3"/>
        <v>1053477.8904319562</v>
      </c>
      <c r="I32" s="95">
        <f t="shared" si="4"/>
        <v>723443.66117851052</v>
      </c>
    </row>
    <row r="33" spans="1:9">
      <c r="A33" s="11">
        <v>12</v>
      </c>
      <c r="B33" s="12">
        <v>35</v>
      </c>
      <c r="C33" s="13">
        <f t="shared" ca="1" si="5"/>
        <v>18.317808219178083</v>
      </c>
      <c r="D33" s="94" t="s">
        <v>90</v>
      </c>
      <c r="E33" s="12" t="s">
        <v>65</v>
      </c>
      <c r="F33" s="12">
        <v>56</v>
      </c>
      <c r="G33" s="21">
        <v>11768960</v>
      </c>
      <c r="H33" s="15">
        <f t="shared" si="3"/>
        <v>15686475.375738977</v>
      </c>
      <c r="I33" s="95">
        <f t="shared" si="4"/>
        <v>10772206.308153307</v>
      </c>
    </row>
    <row r="34" spans="1:9">
      <c r="A34" s="11">
        <v>12</v>
      </c>
      <c r="B34" s="12">
        <v>35</v>
      </c>
      <c r="C34" s="13">
        <f t="shared" ca="1" si="5"/>
        <v>18.317808219178083</v>
      </c>
      <c r="D34" s="94" t="s">
        <v>311</v>
      </c>
      <c r="E34" s="12" t="s">
        <v>65</v>
      </c>
      <c r="F34" s="12">
        <v>27</v>
      </c>
      <c r="G34" s="21">
        <v>749601</v>
      </c>
      <c r="H34" s="15">
        <f t="shared" si="3"/>
        <v>999119.51677372609</v>
      </c>
      <c r="I34" s="95">
        <f t="shared" si="4"/>
        <v>686114.71368736296</v>
      </c>
    </row>
    <row r="35" spans="1:9">
      <c r="A35" s="11">
        <v>12</v>
      </c>
      <c r="B35" s="12">
        <v>35</v>
      </c>
      <c r="C35" s="13">
        <f t="shared" ca="1" si="5"/>
        <v>18.317808219178083</v>
      </c>
      <c r="D35" s="94" t="s">
        <v>312</v>
      </c>
      <c r="E35" s="12" t="s">
        <v>65</v>
      </c>
      <c r="F35" s="12">
        <v>2</v>
      </c>
      <c r="G35" s="21">
        <v>89954</v>
      </c>
      <c r="H35" s="15">
        <f t="shared" si="3"/>
        <v>119896.84780551755</v>
      </c>
      <c r="I35" s="95">
        <f t="shared" si="4"/>
        <v>82335.48641881888</v>
      </c>
    </row>
    <row r="36" spans="1:9">
      <c r="A36" s="11">
        <v>12</v>
      </c>
      <c r="B36" s="12">
        <v>35</v>
      </c>
      <c r="C36" s="13">
        <f t="shared" ca="1" si="5"/>
        <v>18.317808219178083</v>
      </c>
      <c r="D36" s="94" t="s">
        <v>313</v>
      </c>
      <c r="E36" s="12" t="s">
        <v>63</v>
      </c>
      <c r="F36" s="12">
        <v>0.83699999999999997</v>
      </c>
      <c r="G36" s="21">
        <v>16999886.825999998</v>
      </c>
      <c r="H36" s="15">
        <f t="shared" si="3"/>
        <v>22658612.66300492</v>
      </c>
      <c r="I36" s="95">
        <f t="shared" si="4"/>
        <v>15560107.953882882</v>
      </c>
    </row>
    <row r="37" spans="1:9">
      <c r="A37" s="11">
        <v>12</v>
      </c>
      <c r="B37" s="12">
        <v>35</v>
      </c>
      <c r="C37" s="13">
        <f t="shared" ca="1" si="5"/>
        <v>18.317808219178083</v>
      </c>
      <c r="D37" s="94" t="s">
        <v>314</v>
      </c>
      <c r="E37" s="12" t="s">
        <v>63</v>
      </c>
      <c r="F37" s="12">
        <v>0.71</v>
      </c>
      <c r="G37" s="21">
        <v>12206512.41</v>
      </c>
      <c r="H37" s="15">
        <f t="shared" si="3"/>
        <v>16269675.17462182</v>
      </c>
      <c r="I37" s="95">
        <f t="shared" si="4"/>
        <v>11172700.899956634</v>
      </c>
    </row>
    <row r="38" spans="1:9">
      <c r="A38" s="11">
        <v>12</v>
      </c>
      <c r="B38" s="12">
        <v>35</v>
      </c>
      <c r="C38" s="13">
        <f t="shared" ca="1" si="5"/>
        <v>18.317808219178083</v>
      </c>
      <c r="D38" s="94" t="s">
        <v>95</v>
      </c>
      <c r="E38" s="12" t="s">
        <v>65</v>
      </c>
      <c r="F38" s="12">
        <v>16</v>
      </c>
      <c r="G38" s="21">
        <v>1549104</v>
      </c>
      <c r="H38" s="15">
        <f t="shared" si="3"/>
        <v>2064751.8345256294</v>
      </c>
      <c r="I38" s="95">
        <f t="shared" si="4"/>
        <v>1417905.0553987371</v>
      </c>
    </row>
    <row r="39" spans="1:9">
      <c r="A39" s="11">
        <v>12</v>
      </c>
      <c r="B39" s="12">
        <v>35</v>
      </c>
      <c r="C39" s="13">
        <f t="shared" ca="1" si="5"/>
        <v>18.317808219178083</v>
      </c>
      <c r="D39" s="94" t="s">
        <v>315</v>
      </c>
      <c r="E39" s="12" t="s">
        <v>63</v>
      </c>
      <c r="F39" s="12">
        <v>1.9419999999999999</v>
      </c>
      <c r="G39" s="21">
        <v>317130.54200000002</v>
      </c>
      <c r="H39" s="15">
        <f t="shared" si="3"/>
        <v>422693.29133396281</v>
      </c>
      <c r="I39" s="95">
        <f t="shared" si="4"/>
        <v>290271.66589405329</v>
      </c>
    </row>
    <row r="40" spans="1:9">
      <c r="A40" s="11">
        <v>12</v>
      </c>
      <c r="B40" s="12">
        <v>35</v>
      </c>
      <c r="C40" s="13">
        <f t="shared" ca="1" si="5"/>
        <v>18.317808219178083</v>
      </c>
      <c r="D40" s="94" t="s">
        <v>97</v>
      </c>
      <c r="E40" s="12" t="s">
        <v>65</v>
      </c>
      <c r="F40" s="12">
        <v>72</v>
      </c>
      <c r="G40" s="21">
        <v>1647720</v>
      </c>
      <c r="H40" s="15">
        <f t="shared" si="3"/>
        <v>2196193.9887732328</v>
      </c>
      <c r="I40" s="95">
        <f t="shared" si="4"/>
        <v>1508168.927251887</v>
      </c>
    </row>
    <row r="41" spans="1:9">
      <c r="A41" s="11">
        <v>12</v>
      </c>
      <c r="B41" s="12">
        <v>35</v>
      </c>
      <c r="C41" s="13">
        <f t="shared" ca="1" si="5"/>
        <v>18.317808219178083</v>
      </c>
      <c r="D41" s="94" t="s">
        <v>316</v>
      </c>
      <c r="E41" s="12" t="s">
        <v>65</v>
      </c>
      <c r="F41" s="12">
        <v>4</v>
      </c>
      <c r="G41" s="21">
        <v>243276</v>
      </c>
      <c r="H41" s="15">
        <f t="shared" si="3"/>
        <v>324254.90302526945</v>
      </c>
      <c r="I41" s="95">
        <f t="shared" si="4"/>
        <v>222672.11901665942</v>
      </c>
    </row>
    <row r="42" spans="1:9">
      <c r="A42" s="11">
        <v>12</v>
      </c>
      <c r="B42" s="12">
        <v>35</v>
      </c>
      <c r="C42" s="13">
        <f t="shared" ca="1" si="5"/>
        <v>18.317808219178083</v>
      </c>
      <c r="D42" s="94" t="s">
        <v>317</v>
      </c>
      <c r="E42" s="12" t="s">
        <v>65</v>
      </c>
      <c r="F42" s="12">
        <v>1</v>
      </c>
      <c r="G42" s="21">
        <v>80786</v>
      </c>
      <c r="H42" s="15">
        <f t="shared" si="3"/>
        <v>107677.10993192677</v>
      </c>
      <c r="I42" s="95">
        <f t="shared" si="4"/>
        <v>73943.955864449628</v>
      </c>
    </row>
    <row r="43" spans="1:9">
      <c r="A43" s="11">
        <v>12</v>
      </c>
      <c r="B43" s="12">
        <v>35</v>
      </c>
      <c r="C43" s="13">
        <f t="shared" ca="1" si="5"/>
        <v>18.317808219178083</v>
      </c>
      <c r="D43" s="94" t="s">
        <v>318</v>
      </c>
      <c r="E43" s="12" t="s">
        <v>65</v>
      </c>
      <c r="F43" s="12">
        <v>2</v>
      </c>
      <c r="G43" s="21">
        <v>96012</v>
      </c>
      <c r="H43" s="15">
        <f t="shared" si="3"/>
        <v>127971.36482539243</v>
      </c>
      <c r="I43" s="95">
        <f t="shared" si="4"/>
        <v>87880.413567419324</v>
      </c>
    </row>
    <row r="44" spans="1:9">
      <c r="A44" s="11">
        <v>12</v>
      </c>
      <c r="B44" s="12">
        <v>35</v>
      </c>
      <c r="C44" s="13">
        <f t="shared" ca="1" si="5"/>
        <v>18.317808219178083</v>
      </c>
      <c r="D44" s="94" t="s">
        <v>319</v>
      </c>
      <c r="E44" s="12" t="s">
        <v>65</v>
      </c>
      <c r="F44" s="12">
        <v>15</v>
      </c>
      <c r="G44" s="21">
        <v>1330575</v>
      </c>
      <c r="H44" s="15">
        <f t="shared" si="3"/>
        <v>1773481.4268273397</v>
      </c>
      <c r="I44" s="95">
        <f t="shared" si="4"/>
        <v>1217884.0278555697</v>
      </c>
    </row>
    <row r="45" spans="1:9">
      <c r="A45" s="11">
        <v>12</v>
      </c>
      <c r="B45" s="12">
        <v>35</v>
      </c>
      <c r="C45" s="13">
        <f t="shared" ca="1" si="5"/>
        <v>18.317808219178083</v>
      </c>
      <c r="D45" s="94" t="s">
        <v>320</v>
      </c>
      <c r="E45" s="12" t="s">
        <v>65</v>
      </c>
      <c r="F45" s="12">
        <v>1</v>
      </c>
      <c r="G45" s="21">
        <v>121046</v>
      </c>
      <c r="H45" s="15">
        <f t="shared" si="3"/>
        <v>161338.39339514283</v>
      </c>
      <c r="I45" s="95">
        <f t="shared" si="4"/>
        <v>110794.19802401616</v>
      </c>
    </row>
    <row r="46" spans="1:9">
      <c r="A46" s="11">
        <v>12</v>
      </c>
      <c r="B46" s="12">
        <v>35</v>
      </c>
      <c r="C46" s="13">
        <f t="shared" ca="1" si="5"/>
        <v>18.317808219178083</v>
      </c>
      <c r="D46" s="94" t="s">
        <v>101</v>
      </c>
      <c r="E46" s="12" t="s">
        <v>65</v>
      </c>
      <c r="F46" s="12">
        <v>12</v>
      </c>
      <c r="G46" s="21">
        <v>495528</v>
      </c>
      <c r="H46" s="15">
        <f t="shared" si="3"/>
        <v>660473.63318332145</v>
      </c>
      <c r="I46" s="95">
        <f t="shared" si="4"/>
        <v>453560.0297279107</v>
      </c>
    </row>
    <row r="47" spans="1:9">
      <c r="A47" s="11">
        <v>12</v>
      </c>
      <c r="B47" s="12">
        <v>35</v>
      </c>
      <c r="C47" s="13">
        <f t="shared" ca="1" si="5"/>
        <v>18.317808219178083</v>
      </c>
      <c r="D47" s="94" t="s">
        <v>321</v>
      </c>
      <c r="E47" s="12" t="s">
        <v>65</v>
      </c>
      <c r="F47" s="12">
        <v>51</v>
      </c>
      <c r="G47" s="21">
        <v>2749614</v>
      </c>
      <c r="H47" s="15">
        <f t="shared" si="3"/>
        <v>3664873.7274820502</v>
      </c>
      <c r="I47" s="95">
        <f t="shared" si="4"/>
        <v>2516739.7353535611</v>
      </c>
    </row>
    <row r="48" spans="1:9">
      <c r="A48" s="11">
        <v>12</v>
      </c>
      <c r="B48" s="12">
        <v>35</v>
      </c>
      <c r="C48" s="13">
        <f t="shared" ca="1" si="5"/>
        <v>18.317808219178083</v>
      </c>
      <c r="D48" s="94" t="s">
        <v>322</v>
      </c>
      <c r="E48" s="12" t="s">
        <v>65</v>
      </c>
      <c r="F48" s="12">
        <v>1</v>
      </c>
      <c r="G48" s="21">
        <v>588404</v>
      </c>
      <c r="H48" s="15">
        <f t="shared" si="3"/>
        <v>784265.12257551355</v>
      </c>
      <c r="I48" s="95">
        <f t="shared" si="4"/>
        <v>538570.04191896634</v>
      </c>
    </row>
    <row r="49" spans="1:9">
      <c r="A49" s="11">
        <v>12</v>
      </c>
      <c r="B49" s="12">
        <v>35</v>
      </c>
      <c r="C49" s="13">
        <f t="shared" ca="1" si="5"/>
        <v>18.317808219178083</v>
      </c>
      <c r="D49" s="94" t="s">
        <v>323</v>
      </c>
      <c r="E49" s="12" t="s">
        <v>63</v>
      </c>
      <c r="F49" s="12">
        <v>0.39410000000000001</v>
      </c>
      <c r="G49" s="21">
        <v>19788286.335299999</v>
      </c>
      <c r="H49" s="15">
        <f t="shared" si="3"/>
        <v>26375182.371828564</v>
      </c>
      <c r="I49" s="95">
        <f t="shared" si="4"/>
        <v>18112348.320383664</v>
      </c>
    </row>
    <row r="50" spans="1:9">
      <c r="A50" s="11">
        <v>12</v>
      </c>
      <c r="B50" s="12">
        <v>35</v>
      </c>
      <c r="C50" s="13">
        <f t="shared" ca="1" si="5"/>
        <v>18.317808219178083</v>
      </c>
      <c r="D50" s="94" t="s">
        <v>102</v>
      </c>
      <c r="E50" s="12" t="s">
        <v>65</v>
      </c>
      <c r="F50" s="12">
        <v>156</v>
      </c>
      <c r="G50" s="21">
        <v>35444448</v>
      </c>
      <c r="H50" s="15">
        <f t="shared" si="3"/>
        <v>47242786.173005991</v>
      </c>
      <c r="I50" s="95">
        <f t="shared" si="4"/>
        <v>32442535.817490406</v>
      </c>
    </row>
    <row r="51" spans="1:9">
      <c r="A51" s="11">
        <v>12</v>
      </c>
      <c r="B51" s="12">
        <v>35</v>
      </c>
      <c r="C51" s="13">
        <f t="shared" ca="1" si="5"/>
        <v>18.317808219178083</v>
      </c>
      <c r="D51" s="94" t="s">
        <v>240</v>
      </c>
      <c r="E51" s="12" t="s">
        <v>65</v>
      </c>
      <c r="F51" s="12">
        <v>39</v>
      </c>
      <c r="G51" s="21">
        <v>12290967</v>
      </c>
      <c r="H51" s="15">
        <f t="shared" si="3"/>
        <v>16382242.032390317</v>
      </c>
      <c r="I51" s="95">
        <f t="shared" si="4"/>
        <v>11250002.740318952</v>
      </c>
    </row>
    <row r="52" spans="1:9">
      <c r="A52" s="11">
        <v>12</v>
      </c>
      <c r="B52" s="12">
        <v>35</v>
      </c>
      <c r="C52" s="13">
        <f t="shared" ca="1" si="5"/>
        <v>18.317808219178083</v>
      </c>
      <c r="D52" s="94" t="s">
        <v>261</v>
      </c>
      <c r="E52" s="12" t="s">
        <v>65</v>
      </c>
      <c r="F52" s="12">
        <v>7</v>
      </c>
      <c r="G52" s="21">
        <v>4539346</v>
      </c>
      <c r="H52" s="15">
        <f t="shared" si="3"/>
        <v>6050351.0293993028</v>
      </c>
      <c r="I52" s="95">
        <f t="shared" si="4"/>
        <v>4154893.1779945283</v>
      </c>
    </row>
    <row r="53" spans="1:9">
      <c r="A53" s="16">
        <v>11</v>
      </c>
      <c r="B53" s="17">
        <v>25</v>
      </c>
      <c r="C53" s="18">
        <f ca="1">B53-($F$2-$D$2)/365</f>
        <v>8.3178082191780831</v>
      </c>
      <c r="D53" s="17" t="s">
        <v>105</v>
      </c>
      <c r="E53" s="17" t="s">
        <v>106</v>
      </c>
      <c r="F53" s="17">
        <f>SUM(F54:F54)</f>
        <v>1</v>
      </c>
      <c r="G53" s="19">
        <f>SUM(G54:G57)</f>
        <v>30887628</v>
      </c>
      <c r="H53" s="19">
        <f>SUM(H54:H57)</f>
        <v>41169144.60045626</v>
      </c>
      <c r="I53" s="20">
        <f>SUM(I54:I57)</f>
        <v>28271648.572643012</v>
      </c>
    </row>
    <row r="54" spans="1:9">
      <c r="A54" s="12">
        <v>11</v>
      </c>
      <c r="B54" s="12">
        <v>25</v>
      </c>
      <c r="C54" s="13">
        <f ca="1">B54-($F$2-$D$2)/365</f>
        <v>8.3178082191780831</v>
      </c>
      <c r="D54" s="94" t="s">
        <v>324</v>
      </c>
      <c r="E54" s="12" t="s">
        <v>65</v>
      </c>
      <c r="F54" s="12">
        <v>1</v>
      </c>
      <c r="G54" s="21">
        <v>4759607</v>
      </c>
      <c r="H54" s="15">
        <f>+G54*($I$77/$I$76)</f>
        <v>6343929.9652386326</v>
      </c>
      <c r="I54" s="95">
        <f>+H54*($I$79/$I$78)</f>
        <v>4356499.5165019371</v>
      </c>
    </row>
    <row r="55" spans="1:9">
      <c r="A55" s="12">
        <v>11</v>
      </c>
      <c r="B55" s="12">
        <v>25</v>
      </c>
      <c r="C55" s="13">
        <f t="shared" ref="C55:C57" ca="1" si="6">B55-($F$2-$D$2)/365</f>
        <v>8.3178082191780831</v>
      </c>
      <c r="D55" s="94" t="s">
        <v>325</v>
      </c>
      <c r="E55" s="12" t="s">
        <v>65</v>
      </c>
      <c r="F55" s="12">
        <v>1</v>
      </c>
      <c r="G55" s="21">
        <v>5885579</v>
      </c>
      <c r="H55" s="15">
        <f t="shared" ref="H55:H57" si="7">+G55*($I$77/$I$76)</f>
        <v>7844702.5102869263</v>
      </c>
      <c r="I55" s="95">
        <f t="shared" ref="I55:I57" si="8">+H55*($I$79/$I$78)</f>
        <v>5387109.0759875672</v>
      </c>
    </row>
    <row r="56" spans="1:9">
      <c r="A56" s="12">
        <v>11</v>
      </c>
      <c r="B56" s="12">
        <v>25</v>
      </c>
      <c r="C56" s="13">
        <f t="shared" ca="1" si="6"/>
        <v>8.3178082191780831</v>
      </c>
      <c r="D56" s="94" t="s">
        <v>326</v>
      </c>
      <c r="E56" s="12" t="s">
        <v>65</v>
      </c>
      <c r="F56" s="12">
        <v>1</v>
      </c>
      <c r="G56" s="21">
        <v>6749681</v>
      </c>
      <c r="H56" s="15">
        <f t="shared" si="7"/>
        <v>8996436.7965048086</v>
      </c>
      <c r="I56" s="95">
        <f t="shared" si="8"/>
        <v>6178027.3062549727</v>
      </c>
    </row>
    <row r="57" spans="1:9">
      <c r="A57" s="12">
        <v>11</v>
      </c>
      <c r="B57" s="12">
        <v>25</v>
      </c>
      <c r="C57" s="13">
        <f t="shared" ca="1" si="6"/>
        <v>8.3178082191780831</v>
      </c>
      <c r="D57" s="94" t="s">
        <v>327</v>
      </c>
      <c r="E57" s="12" t="s">
        <v>65</v>
      </c>
      <c r="F57" s="12">
        <v>1</v>
      </c>
      <c r="G57" s="21">
        <v>13492761</v>
      </c>
      <c r="H57" s="15">
        <f t="shared" si="7"/>
        <v>17984075.328425892</v>
      </c>
      <c r="I57" s="95">
        <f t="shared" si="8"/>
        <v>12350012.673898537</v>
      </c>
    </row>
    <row r="58" spans="1:9" ht="15" thickBot="1">
      <c r="A58" s="24"/>
      <c r="B58" s="24"/>
      <c r="C58" s="24"/>
      <c r="D58" s="25"/>
      <c r="E58" s="81" t="s">
        <v>110</v>
      </c>
      <c r="F58" s="82">
        <f>F53+F22+F4</f>
        <v>623.64059999999995</v>
      </c>
      <c r="G58" s="83">
        <f>G53+G22+G4</f>
        <v>187512531.0038</v>
      </c>
      <c r="H58" s="83">
        <f>H53+H22+H4</f>
        <v>249929535</v>
      </c>
      <c r="I58" s="84">
        <f>I53+I22+I4</f>
        <v>171631449.96133277</v>
      </c>
    </row>
    <row r="59" spans="1:9" ht="15" thickBot="1"/>
    <row r="60" spans="1:9" ht="15" thickBot="1">
      <c r="A60" s="154" t="s">
        <v>111</v>
      </c>
      <c r="B60" s="155"/>
      <c r="C60" s="155"/>
      <c r="D60" s="155"/>
      <c r="E60" s="155"/>
      <c r="F60" s="155"/>
      <c r="G60" s="150"/>
      <c r="H60" s="150"/>
      <c r="I60" s="151"/>
    </row>
    <row r="61" spans="1:9" ht="15" thickBot="1">
      <c r="A61" s="152" t="s">
        <v>49</v>
      </c>
      <c r="B61" s="153"/>
      <c r="C61" s="153"/>
      <c r="D61" s="1">
        <v>44279</v>
      </c>
      <c r="E61" s="2" t="s">
        <v>50</v>
      </c>
      <c r="F61" s="3">
        <f ca="1">TODAY()</f>
        <v>46243</v>
      </c>
      <c r="G61" s="30"/>
      <c r="H61" s="30"/>
      <c r="I61" s="31"/>
    </row>
    <row r="62" spans="1:9" ht="15" thickBot="1">
      <c r="A62" s="32" t="s">
        <v>112</v>
      </c>
      <c r="B62" s="33" t="s">
        <v>52</v>
      </c>
      <c r="C62" s="33" t="s">
        <v>53</v>
      </c>
      <c r="D62" s="33" t="s">
        <v>54</v>
      </c>
      <c r="E62" s="33" t="s">
        <v>55</v>
      </c>
      <c r="F62" s="33" t="s">
        <v>56</v>
      </c>
      <c r="G62" s="33" t="s">
        <v>57</v>
      </c>
      <c r="H62" s="33" t="s">
        <v>58</v>
      </c>
      <c r="I62" s="34" t="s">
        <v>59</v>
      </c>
    </row>
    <row r="63" spans="1:9">
      <c r="A63" s="5">
        <f t="shared" ref="A63:I63" si="9">A4</f>
        <v>7</v>
      </c>
      <c r="B63" s="6">
        <f t="shared" si="9"/>
        <v>45</v>
      </c>
      <c r="C63" s="7">
        <f t="shared" ca="1" si="9"/>
        <v>28.317808219178083</v>
      </c>
      <c r="D63" s="35" t="str">
        <f t="shared" si="9"/>
        <v>Líneas aéreas</v>
      </c>
      <c r="E63" s="6" t="str">
        <f t="shared" si="9"/>
        <v>Varias</v>
      </c>
      <c r="F63" s="6">
        <f t="shared" si="9"/>
        <v>67.337499999999991</v>
      </c>
      <c r="G63" s="8">
        <f t="shared" si="9"/>
        <v>24775239.970500004</v>
      </c>
      <c r="H63" s="8">
        <f t="shared" si="9"/>
        <v>33022135.492454067</v>
      </c>
      <c r="I63" s="9">
        <f t="shared" si="9"/>
        <v>22676939.703782838</v>
      </c>
    </row>
    <row r="64" spans="1:9">
      <c r="A64" s="16">
        <f t="shared" ref="A64:I64" si="10">A22</f>
        <v>12</v>
      </c>
      <c r="B64" s="17">
        <f t="shared" si="10"/>
        <v>35</v>
      </c>
      <c r="C64" s="18">
        <f t="shared" ca="1" si="10"/>
        <v>18.317808219178083</v>
      </c>
      <c r="D64" s="36" t="str">
        <f t="shared" si="10"/>
        <v>Redes de distribución</v>
      </c>
      <c r="E64" s="17" t="str">
        <f t="shared" si="10"/>
        <v>Varias</v>
      </c>
      <c r="F64" s="17">
        <f t="shared" si="10"/>
        <v>555.30309999999997</v>
      </c>
      <c r="G64" s="37">
        <f t="shared" si="10"/>
        <v>131849663.03330001</v>
      </c>
      <c r="H64" s="37">
        <f t="shared" si="10"/>
        <v>175738254.90708965</v>
      </c>
      <c r="I64" s="38">
        <f t="shared" si="10"/>
        <v>120682861.68490694</v>
      </c>
    </row>
    <row r="65" spans="1:9" ht="15" thickBot="1">
      <c r="A65" s="39">
        <f t="shared" ref="A65:I65" si="11">A53</f>
        <v>11</v>
      </c>
      <c r="B65" s="40">
        <f t="shared" si="11"/>
        <v>25</v>
      </c>
      <c r="C65" s="41">
        <f t="shared" ca="1" si="11"/>
        <v>8.3178082191780831</v>
      </c>
      <c r="D65" s="42" t="str">
        <f t="shared" si="11"/>
        <v xml:space="preserve">Transformadores de distribución </v>
      </c>
      <c r="E65" s="40" t="str">
        <f t="shared" si="11"/>
        <v>Und</v>
      </c>
      <c r="F65" s="40">
        <f t="shared" si="11"/>
        <v>1</v>
      </c>
      <c r="G65" s="43">
        <f t="shared" si="11"/>
        <v>30887628</v>
      </c>
      <c r="H65" s="43">
        <f t="shared" si="11"/>
        <v>41169144.60045626</v>
      </c>
      <c r="I65" s="44">
        <f t="shared" si="11"/>
        <v>28271648.572643012</v>
      </c>
    </row>
    <row r="66" spans="1:9" ht="15" thickBot="1">
      <c r="E66" s="26" t="s">
        <v>110</v>
      </c>
      <c r="F66" s="45">
        <f>F65+F64+F63</f>
        <v>623.64059999999995</v>
      </c>
      <c r="G66" s="46">
        <f>G65+G64+G63</f>
        <v>187512531.0038</v>
      </c>
      <c r="H66" s="46">
        <f>H65+H64+H63</f>
        <v>249929535</v>
      </c>
      <c r="I66" s="47">
        <f>I65+I64+I63</f>
        <v>171631449.96133277</v>
      </c>
    </row>
    <row r="68" spans="1:9" ht="39.6" thickBot="1">
      <c r="A68" s="48" t="s">
        <v>112</v>
      </c>
      <c r="B68" s="49" t="s">
        <v>52</v>
      </c>
      <c r="C68" s="49" t="s">
        <v>53</v>
      </c>
      <c r="D68" s="49" t="s">
        <v>54</v>
      </c>
      <c r="E68" s="50" t="s">
        <v>113</v>
      </c>
      <c r="F68" s="50" t="s">
        <v>114</v>
      </c>
      <c r="G68" s="51"/>
    </row>
    <row r="69" spans="1:9" ht="15" customHeight="1">
      <c r="A69" s="52">
        <v>7</v>
      </c>
      <c r="B69" s="53">
        <v>45</v>
      </c>
      <c r="C69" s="54">
        <v>42.301369863013697</v>
      </c>
      <c r="D69" s="55" t="s">
        <v>115</v>
      </c>
      <c r="E69" s="56">
        <v>39122100</v>
      </c>
      <c r="F69" s="57" t="s">
        <v>116</v>
      </c>
      <c r="G69" s="51"/>
    </row>
    <row r="70" spans="1:9" ht="15" customHeight="1">
      <c r="A70" s="58">
        <v>12</v>
      </c>
      <c r="B70" s="59">
        <v>35</v>
      </c>
      <c r="C70" s="60">
        <v>27.4986301369863</v>
      </c>
      <c r="D70" s="61" t="s">
        <v>117</v>
      </c>
      <c r="E70" s="62">
        <v>39122100</v>
      </c>
      <c r="F70" s="63" t="s">
        <v>116</v>
      </c>
      <c r="G70" s="51"/>
    </row>
    <row r="71" spans="1:9" ht="15" customHeight="1" thickBot="1">
      <c r="A71" s="64">
        <v>11</v>
      </c>
      <c r="B71" s="65">
        <v>25</v>
      </c>
      <c r="C71" s="66">
        <v>17.4986301369863</v>
      </c>
      <c r="D71" s="67" t="s">
        <v>105</v>
      </c>
      <c r="E71" s="68">
        <v>39121001</v>
      </c>
      <c r="F71" s="69" t="s">
        <v>118</v>
      </c>
      <c r="G71" s="51"/>
    </row>
    <row r="76" spans="1:9">
      <c r="H76" s="116" t="s">
        <v>119</v>
      </c>
      <c r="I76" s="117">
        <v>187512531.0038</v>
      </c>
    </row>
    <row r="77" spans="1:9">
      <c r="H77" s="116" t="s">
        <v>120</v>
      </c>
      <c r="I77" s="117">
        <v>249929535</v>
      </c>
    </row>
    <row r="78" spans="1:9">
      <c r="H78" s="116" t="s">
        <v>121</v>
      </c>
      <c r="I78" s="117">
        <v>7412510621</v>
      </c>
    </row>
    <row r="79" spans="1:9">
      <c r="H79" s="116" t="s">
        <v>122</v>
      </c>
      <c r="I79" s="117">
        <v>5090314539</v>
      </c>
    </row>
  </sheetData>
  <mergeCells count="4">
    <mergeCell ref="A1:I1"/>
    <mergeCell ref="A2:C2"/>
    <mergeCell ref="A60:I60"/>
    <mergeCell ref="A61:C61"/>
  </mergeCells>
  <pageMargins left="0.7" right="0.7" top="0.75" bottom="0.75" header="0.3" footer="0.3"/>
  <pageSetup paperSize="9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0D08D-A190-44A1-A4E9-8AC124487AE1}">
  <dimension ref="A1:K56"/>
  <sheetViews>
    <sheetView topLeftCell="A28" zoomScale="85" zoomScaleNormal="85" workbookViewId="0">
      <selection activeCell="I37" sqref="I37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40268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28.63013698630137</v>
      </c>
      <c r="D4" s="6" t="s">
        <v>60</v>
      </c>
      <c r="E4" s="6" t="s">
        <v>61</v>
      </c>
      <c r="F4" s="6">
        <f>SUM(F5:F15)</f>
        <v>39.620000000000005</v>
      </c>
      <c r="G4" s="8">
        <f>SUM(G5:G15)</f>
        <v>9635293</v>
      </c>
      <c r="H4" s="8">
        <f>SUM(H5:H15)</f>
        <v>10533761.548385233</v>
      </c>
      <c r="I4" s="9">
        <f>SUM(I5:I15)</f>
        <v>7233737.9737704517</v>
      </c>
      <c r="K4" s="10">
        <f ca="1">D2-F2</f>
        <v>-5975</v>
      </c>
    </row>
    <row r="5" spans="1:11">
      <c r="A5" s="11">
        <v>7</v>
      </c>
      <c r="B5" s="12">
        <v>45</v>
      </c>
      <c r="C5" s="13">
        <f ca="1">B5-($F$2-$D$2)/365</f>
        <v>28.63013698630137</v>
      </c>
      <c r="D5" s="94" t="s">
        <v>328</v>
      </c>
      <c r="E5" s="12" t="s">
        <v>255</v>
      </c>
      <c r="F5" s="12">
        <v>0.31</v>
      </c>
      <c r="G5" s="14">
        <v>70837</v>
      </c>
      <c r="H5" s="15">
        <f>+G5*($I$54/$I$53)</f>
        <v>77442.384658459749</v>
      </c>
      <c r="I5" s="95">
        <f>+H5*($I$56/$I$55)</f>
        <v>53181.184718303579</v>
      </c>
      <c r="K5">
        <f ca="1">K4/365</f>
        <v>-16.36986301369863</v>
      </c>
    </row>
    <row r="6" spans="1:11">
      <c r="A6" s="11">
        <v>7</v>
      </c>
      <c r="B6" s="12">
        <v>45</v>
      </c>
      <c r="C6" s="13">
        <f t="shared" ref="C6:C15" ca="1" si="0">B6-($F$2-$D$2)/365</f>
        <v>28.63013698630137</v>
      </c>
      <c r="D6" s="94" t="s">
        <v>329</v>
      </c>
      <c r="E6" s="12" t="s">
        <v>65</v>
      </c>
      <c r="F6" s="12">
        <v>7</v>
      </c>
      <c r="G6" s="14">
        <v>4749381</v>
      </c>
      <c r="H6" s="15">
        <f t="shared" ref="H6:H36" si="1">+G6*($I$54/$I$53)</f>
        <v>5192249.6758979103</v>
      </c>
      <c r="I6" s="95">
        <f t="shared" ref="I6:I36" si="2">+H6*($I$56/$I$55)</f>
        <v>3565618.3669353784</v>
      </c>
    </row>
    <row r="7" spans="1:11">
      <c r="A7" s="11">
        <v>7</v>
      </c>
      <c r="B7" s="12">
        <v>45</v>
      </c>
      <c r="C7" s="13">
        <f t="shared" ca="1" si="0"/>
        <v>28.63013698630137</v>
      </c>
      <c r="D7" s="94" t="s">
        <v>66</v>
      </c>
      <c r="E7" s="12" t="s">
        <v>67</v>
      </c>
      <c r="F7" s="12">
        <v>1</v>
      </c>
      <c r="G7" s="14">
        <v>187237</v>
      </c>
      <c r="H7" s="15">
        <f t="shared" si="1"/>
        <v>204696.41255694098</v>
      </c>
      <c r="I7" s="95">
        <f t="shared" si="2"/>
        <v>140568.98913140036</v>
      </c>
    </row>
    <row r="8" spans="1:11">
      <c r="A8" s="11">
        <v>7</v>
      </c>
      <c r="B8" s="12">
        <v>45</v>
      </c>
      <c r="C8" s="13">
        <f t="shared" ca="1" si="0"/>
        <v>28.63013698630137</v>
      </c>
      <c r="D8" s="94" t="s">
        <v>330</v>
      </c>
      <c r="E8" s="12" t="s">
        <v>249</v>
      </c>
      <c r="F8" s="12">
        <v>7</v>
      </c>
      <c r="G8" s="14">
        <v>423920</v>
      </c>
      <c r="H8" s="15">
        <f t="shared" si="1"/>
        <v>463449.5490268399</v>
      </c>
      <c r="I8" s="95">
        <f t="shared" si="2"/>
        <v>318259.77703436418</v>
      </c>
    </row>
    <row r="9" spans="1:11">
      <c r="A9" s="11">
        <v>7</v>
      </c>
      <c r="B9" s="12">
        <v>45</v>
      </c>
      <c r="C9" s="13">
        <f t="shared" ca="1" si="0"/>
        <v>28.63013698630137</v>
      </c>
      <c r="D9" s="94" t="s">
        <v>69</v>
      </c>
      <c r="E9" s="12" t="s">
        <v>65</v>
      </c>
      <c r="F9" s="12">
        <v>7</v>
      </c>
      <c r="G9" s="14">
        <v>318661</v>
      </c>
      <c r="H9" s="15">
        <f t="shared" si="1"/>
        <v>348375.39333469013</v>
      </c>
      <c r="I9" s="95">
        <f t="shared" si="2"/>
        <v>239236.12665018759</v>
      </c>
    </row>
    <row r="10" spans="1:11">
      <c r="A10" s="11">
        <v>7</v>
      </c>
      <c r="B10" s="12">
        <v>45</v>
      </c>
      <c r="C10" s="13">
        <f t="shared" ca="1" si="0"/>
        <v>28.63013698630137</v>
      </c>
      <c r="D10" s="94" t="s">
        <v>70</v>
      </c>
      <c r="E10" s="12" t="s">
        <v>65</v>
      </c>
      <c r="F10" s="12">
        <v>4</v>
      </c>
      <c r="G10" s="14">
        <v>138568</v>
      </c>
      <c r="H10" s="15">
        <f t="shared" si="1"/>
        <v>151489.1420776353</v>
      </c>
      <c r="I10" s="95">
        <f t="shared" si="2"/>
        <v>104030.52647692437</v>
      </c>
    </row>
    <row r="11" spans="1:11">
      <c r="A11" s="11">
        <v>7</v>
      </c>
      <c r="B11" s="12">
        <v>45</v>
      </c>
      <c r="C11" s="13">
        <f t="shared" ca="1" si="0"/>
        <v>28.63013698630137</v>
      </c>
      <c r="D11" s="94" t="s">
        <v>71</v>
      </c>
      <c r="E11" s="12" t="s">
        <v>65</v>
      </c>
      <c r="F11" s="12">
        <v>3</v>
      </c>
      <c r="G11" s="14">
        <v>487956</v>
      </c>
      <c r="H11" s="15">
        <f t="shared" si="1"/>
        <v>533456.75633360236</v>
      </c>
      <c r="I11" s="95">
        <f t="shared" si="2"/>
        <v>366335.08153090259</v>
      </c>
    </row>
    <row r="12" spans="1:11">
      <c r="A12" s="11">
        <v>7</v>
      </c>
      <c r="B12" s="12">
        <v>45</v>
      </c>
      <c r="C12" s="13">
        <f t="shared" ca="1" si="0"/>
        <v>28.63013698630137</v>
      </c>
      <c r="D12" s="94" t="s">
        <v>331</v>
      </c>
      <c r="E12" s="12" t="s">
        <v>65</v>
      </c>
      <c r="F12" s="12">
        <v>5</v>
      </c>
      <c r="G12" s="14">
        <v>923715</v>
      </c>
      <c r="H12" s="15">
        <f t="shared" si="1"/>
        <v>1009849.2644350997</v>
      </c>
      <c r="I12" s="95">
        <f t="shared" si="2"/>
        <v>693483.03911893221</v>
      </c>
    </row>
    <row r="13" spans="1:11">
      <c r="A13" s="11">
        <v>7</v>
      </c>
      <c r="B13" s="12">
        <v>45</v>
      </c>
      <c r="C13" s="13">
        <f t="shared" ca="1" si="0"/>
        <v>28.63013698630137</v>
      </c>
      <c r="D13" s="94" t="s">
        <v>332</v>
      </c>
      <c r="E13" s="12" t="s">
        <v>65</v>
      </c>
      <c r="F13" s="12">
        <v>4</v>
      </c>
      <c r="G13" s="14">
        <v>1667724</v>
      </c>
      <c r="H13" s="15">
        <f t="shared" si="1"/>
        <v>1823235.3644584771</v>
      </c>
      <c r="I13" s="95">
        <f t="shared" si="2"/>
        <v>1252051.0199916447</v>
      </c>
    </row>
    <row r="14" spans="1:11">
      <c r="A14" s="11">
        <v>7</v>
      </c>
      <c r="B14" s="12">
        <v>45</v>
      </c>
      <c r="C14" s="13">
        <f t="shared" ca="1" si="0"/>
        <v>28.63013698630137</v>
      </c>
      <c r="D14" s="94" t="s">
        <v>333</v>
      </c>
      <c r="E14" s="12" t="s">
        <v>65</v>
      </c>
      <c r="F14" s="12">
        <v>1</v>
      </c>
      <c r="G14" s="14">
        <v>75261</v>
      </c>
      <c r="H14" s="15">
        <f t="shared" si="1"/>
        <v>82278.912316731934</v>
      </c>
      <c r="I14" s="95">
        <f t="shared" si="2"/>
        <v>56502.521889468022</v>
      </c>
    </row>
    <row r="15" spans="1:11">
      <c r="A15" s="11">
        <v>7</v>
      </c>
      <c r="B15" s="12">
        <v>45</v>
      </c>
      <c r="C15" s="13">
        <f t="shared" ca="1" si="0"/>
        <v>28.63013698630137</v>
      </c>
      <c r="D15" s="94" t="s">
        <v>151</v>
      </c>
      <c r="E15" s="12" t="s">
        <v>63</v>
      </c>
      <c r="F15" s="12">
        <v>0.31</v>
      </c>
      <c r="G15" s="14">
        <v>592033</v>
      </c>
      <c r="H15" s="15">
        <f t="shared" si="1"/>
        <v>647238.69328884489</v>
      </c>
      <c r="I15" s="95">
        <f t="shared" si="2"/>
        <v>444471.34029294614</v>
      </c>
    </row>
    <row r="16" spans="1:11">
      <c r="A16" s="16">
        <v>12</v>
      </c>
      <c r="B16" s="17">
        <v>35</v>
      </c>
      <c r="C16" s="18">
        <f ca="1">B16-($F$2-$D$2)/365</f>
        <v>18.63013698630137</v>
      </c>
      <c r="D16" s="17" t="s">
        <v>79</v>
      </c>
      <c r="E16" s="17" t="s">
        <v>61</v>
      </c>
      <c r="F16" s="17">
        <f>SUM(F17:F36)</f>
        <v>215.09</v>
      </c>
      <c r="G16" s="19">
        <f>SUM(G17:G36)</f>
        <v>49729659</v>
      </c>
      <c r="H16" s="19">
        <f>SUM(H17:H36)</f>
        <v>54366833.451614767</v>
      </c>
      <c r="I16" s="20">
        <f>SUM(I17:I36)</f>
        <v>37334756.995034352</v>
      </c>
    </row>
    <row r="17" spans="1:9">
      <c r="A17" s="11">
        <v>12</v>
      </c>
      <c r="B17" s="12">
        <v>35</v>
      </c>
      <c r="C17" s="13">
        <f ca="1">B17-($F$2-$D$2)/365</f>
        <v>18.63013698630137</v>
      </c>
      <c r="D17" s="94" t="s">
        <v>334</v>
      </c>
      <c r="E17" s="12" t="s">
        <v>63</v>
      </c>
      <c r="F17" s="12">
        <v>0.39</v>
      </c>
      <c r="G17" s="21">
        <v>89117</v>
      </c>
      <c r="H17" s="15">
        <f t="shared" si="1"/>
        <v>97426.951926365567</v>
      </c>
      <c r="I17" s="95">
        <f t="shared" si="2"/>
        <v>66904.973933693691</v>
      </c>
    </row>
    <row r="18" spans="1:9">
      <c r="A18" s="11">
        <v>12</v>
      </c>
      <c r="B18" s="12">
        <v>35</v>
      </c>
      <c r="C18" s="13">
        <f t="shared" ref="C18:C36" ca="1" si="3">B18-($F$2-$D$2)/365</f>
        <v>18.63013698630137</v>
      </c>
      <c r="D18" s="94" t="s">
        <v>335</v>
      </c>
      <c r="E18" s="12" t="s">
        <v>65</v>
      </c>
      <c r="F18" s="12">
        <v>14</v>
      </c>
      <c r="G18" s="21">
        <v>6082568</v>
      </c>
      <c r="H18" s="15">
        <f t="shared" si="1"/>
        <v>6649753.2471340997</v>
      </c>
      <c r="I18" s="95">
        <f t="shared" si="2"/>
        <v>4566514.284479049</v>
      </c>
    </row>
    <row r="19" spans="1:9">
      <c r="A19" s="11">
        <v>12</v>
      </c>
      <c r="B19" s="12">
        <v>35</v>
      </c>
      <c r="C19" s="13">
        <f t="shared" ca="1" si="3"/>
        <v>18.63013698630137</v>
      </c>
      <c r="D19" s="94" t="s">
        <v>155</v>
      </c>
      <c r="E19" s="12" t="s">
        <v>67</v>
      </c>
      <c r="F19" s="12">
        <v>2</v>
      </c>
      <c r="G19" s="21">
        <v>374474</v>
      </c>
      <c r="H19" s="15">
        <f t="shared" si="1"/>
        <v>409392.82511388196</v>
      </c>
      <c r="I19" s="95">
        <f t="shared" si="2"/>
        <v>281137.97826280072</v>
      </c>
    </row>
    <row r="20" spans="1:9">
      <c r="A20" s="11">
        <v>12</v>
      </c>
      <c r="B20" s="12">
        <v>35</v>
      </c>
      <c r="C20" s="13">
        <f t="shared" ca="1" si="3"/>
        <v>18.63013698630137</v>
      </c>
      <c r="D20" s="94" t="s">
        <v>336</v>
      </c>
      <c r="E20" s="12" t="s">
        <v>65</v>
      </c>
      <c r="F20" s="12">
        <v>14</v>
      </c>
      <c r="G20" s="21">
        <v>896826</v>
      </c>
      <c r="H20" s="15">
        <f t="shared" si="1"/>
        <v>980452.92804195301</v>
      </c>
      <c r="I20" s="95">
        <f t="shared" si="2"/>
        <v>673296.00584690669</v>
      </c>
    </row>
    <row r="21" spans="1:9">
      <c r="A21" s="11">
        <v>12</v>
      </c>
      <c r="B21" s="12">
        <v>35</v>
      </c>
      <c r="C21" s="13">
        <f t="shared" ca="1" si="3"/>
        <v>18.63013698630137</v>
      </c>
      <c r="D21" s="94" t="s">
        <v>85</v>
      </c>
      <c r="E21" s="12" t="s">
        <v>65</v>
      </c>
      <c r="F21" s="12">
        <v>14</v>
      </c>
      <c r="G21" s="21">
        <v>546280</v>
      </c>
      <c r="H21" s="15">
        <f t="shared" si="1"/>
        <v>597219.33299297537</v>
      </c>
      <c r="I21" s="95">
        <f t="shared" si="2"/>
        <v>410122.07727479824</v>
      </c>
    </row>
    <row r="22" spans="1:9">
      <c r="A22" s="11">
        <v>12</v>
      </c>
      <c r="B22" s="12">
        <v>35</v>
      </c>
      <c r="C22" s="13">
        <f t="shared" ca="1" si="3"/>
        <v>18.63013698630137</v>
      </c>
      <c r="D22" s="94" t="s">
        <v>86</v>
      </c>
      <c r="E22" s="12" t="s">
        <v>65</v>
      </c>
      <c r="F22" s="12">
        <v>4</v>
      </c>
      <c r="G22" s="21">
        <v>136568</v>
      </c>
      <c r="H22" s="15">
        <f t="shared" si="1"/>
        <v>149302.64675291913</v>
      </c>
      <c r="I22" s="95">
        <f t="shared" si="2"/>
        <v>102529.01781003267</v>
      </c>
    </row>
    <row r="23" spans="1:9">
      <c r="A23" s="11">
        <v>12</v>
      </c>
      <c r="B23" s="12">
        <v>35</v>
      </c>
      <c r="C23" s="13">
        <f t="shared" ca="1" si="3"/>
        <v>18.63013698630137</v>
      </c>
      <c r="D23" s="94" t="s">
        <v>337</v>
      </c>
      <c r="E23" s="12" t="s">
        <v>65</v>
      </c>
      <c r="F23" s="12">
        <v>8</v>
      </c>
      <c r="G23" s="21">
        <v>1878160</v>
      </c>
      <c r="H23" s="15">
        <f t="shared" si="1"/>
        <v>2053294.0295344633</v>
      </c>
      <c r="I23" s="95">
        <f t="shared" si="2"/>
        <v>1410036.7589046552</v>
      </c>
    </row>
    <row r="24" spans="1:9">
      <c r="A24" s="11">
        <v>12</v>
      </c>
      <c r="B24" s="12">
        <v>35</v>
      </c>
      <c r="C24" s="13">
        <f t="shared" ca="1" si="3"/>
        <v>18.63013698630137</v>
      </c>
      <c r="D24" s="94" t="s">
        <v>338</v>
      </c>
      <c r="E24" s="12" t="s">
        <v>65</v>
      </c>
      <c r="F24" s="12">
        <v>7</v>
      </c>
      <c r="G24" s="21">
        <v>426524</v>
      </c>
      <c r="H24" s="15">
        <f t="shared" si="1"/>
        <v>466296.36593962036</v>
      </c>
      <c r="I24" s="95">
        <f t="shared" si="2"/>
        <v>320214.74131865718</v>
      </c>
    </row>
    <row r="25" spans="1:9">
      <c r="A25" s="11">
        <v>12</v>
      </c>
      <c r="B25" s="12">
        <v>35</v>
      </c>
      <c r="C25" s="13">
        <f t="shared" ca="1" si="3"/>
        <v>18.63013698630137</v>
      </c>
      <c r="D25" s="94" t="s">
        <v>89</v>
      </c>
      <c r="E25" s="12" t="s">
        <v>65</v>
      </c>
      <c r="F25" s="12">
        <v>5</v>
      </c>
      <c r="G25" s="21">
        <v>276890</v>
      </c>
      <c r="H25" s="15">
        <f t="shared" si="1"/>
        <v>302709.34523033048</v>
      </c>
      <c r="I25" s="95">
        <f t="shared" si="2"/>
        <v>207876.36738782102</v>
      </c>
    </row>
    <row r="26" spans="1:9">
      <c r="A26" s="11">
        <v>12</v>
      </c>
      <c r="B26" s="12">
        <v>35</v>
      </c>
      <c r="C26" s="13">
        <f t="shared" ca="1" si="3"/>
        <v>18.63013698630137</v>
      </c>
      <c r="D26" s="94" t="s">
        <v>339</v>
      </c>
      <c r="E26" s="12" t="s">
        <v>65</v>
      </c>
      <c r="F26" s="12">
        <v>14</v>
      </c>
      <c r="G26" s="21">
        <v>3444336</v>
      </c>
      <c r="H26" s="15">
        <f t="shared" si="1"/>
        <v>3765512.2803758015</v>
      </c>
      <c r="I26" s="95">
        <f t="shared" si="2"/>
        <v>2585850.1778435409</v>
      </c>
    </row>
    <row r="27" spans="1:9">
      <c r="A27" s="11">
        <v>12</v>
      </c>
      <c r="B27" s="12">
        <v>35</v>
      </c>
      <c r="C27" s="13">
        <f t="shared" ca="1" si="3"/>
        <v>18.63013698630137</v>
      </c>
      <c r="D27" s="94" t="s">
        <v>340</v>
      </c>
      <c r="E27" s="12" t="s">
        <v>249</v>
      </c>
      <c r="F27" s="12">
        <v>8</v>
      </c>
      <c r="G27" s="21">
        <v>403584</v>
      </c>
      <c r="H27" s="15">
        <f t="shared" si="1"/>
        <v>441217.26456512586</v>
      </c>
      <c r="I27" s="95">
        <f t="shared" si="2"/>
        <v>302992.43690940941</v>
      </c>
    </row>
    <row r="28" spans="1:9">
      <c r="A28" s="11">
        <v>12</v>
      </c>
      <c r="B28" s="12">
        <v>35</v>
      </c>
      <c r="C28" s="13">
        <f t="shared" ca="1" si="3"/>
        <v>18.63013698630137</v>
      </c>
      <c r="D28" s="94" t="s">
        <v>237</v>
      </c>
      <c r="E28" s="12" t="s">
        <v>341</v>
      </c>
      <c r="F28" s="12">
        <v>0.28000000000000003</v>
      </c>
      <c r="G28" s="21">
        <v>9542703</v>
      </c>
      <c r="H28" s="15">
        <f t="shared" si="1"/>
        <v>10432537.747327497</v>
      </c>
      <c r="I28" s="95">
        <f t="shared" si="2"/>
        <v>7164225.6300367014</v>
      </c>
    </row>
    <row r="29" spans="1:9">
      <c r="A29" s="11">
        <v>12</v>
      </c>
      <c r="B29" s="12">
        <v>35</v>
      </c>
      <c r="C29" s="13">
        <f t="shared" ca="1" si="3"/>
        <v>18.63013698630137</v>
      </c>
      <c r="D29" s="94" t="s">
        <v>342</v>
      </c>
      <c r="E29" s="12" t="s">
        <v>341</v>
      </c>
      <c r="F29" s="12">
        <v>0.14000000000000001</v>
      </c>
      <c r="G29" s="21">
        <v>3072490</v>
      </c>
      <c r="H29" s="15">
        <f t="shared" si="1"/>
        <v>3358992.5101185963</v>
      </c>
      <c r="I29" s="95">
        <f t="shared" si="2"/>
        <v>2306685.1819690354</v>
      </c>
    </row>
    <row r="30" spans="1:9">
      <c r="A30" s="11">
        <v>12</v>
      </c>
      <c r="B30" s="12">
        <v>35</v>
      </c>
      <c r="C30" s="13">
        <f t="shared" ca="1" si="3"/>
        <v>18.63013698630137</v>
      </c>
      <c r="D30" s="94" t="s">
        <v>95</v>
      </c>
      <c r="E30" s="12" t="s">
        <v>343</v>
      </c>
      <c r="F30" s="12">
        <v>4</v>
      </c>
      <c r="G30" s="21">
        <v>583248</v>
      </c>
      <c r="H30" s="15">
        <f t="shared" si="1"/>
        <v>637634.51257502905</v>
      </c>
      <c r="I30" s="95">
        <f t="shared" si="2"/>
        <v>437875.96347362432</v>
      </c>
    </row>
    <row r="31" spans="1:9">
      <c r="A31" s="11">
        <v>12</v>
      </c>
      <c r="B31" s="12">
        <v>35</v>
      </c>
      <c r="C31" s="13">
        <f t="shared" ca="1" si="3"/>
        <v>18.63013698630137</v>
      </c>
      <c r="D31" s="94" t="s">
        <v>344</v>
      </c>
      <c r="E31" s="12" t="s">
        <v>341</v>
      </c>
      <c r="F31" s="12">
        <v>0.28000000000000003</v>
      </c>
      <c r="G31" s="21">
        <v>101389</v>
      </c>
      <c r="H31" s="15">
        <f t="shared" si="1"/>
        <v>110843.28723882401</v>
      </c>
      <c r="I31" s="95">
        <f t="shared" si="2"/>
        <v>76118.23111374116</v>
      </c>
    </row>
    <row r="32" spans="1:9">
      <c r="A32" s="11">
        <v>12</v>
      </c>
      <c r="B32" s="12">
        <v>35</v>
      </c>
      <c r="C32" s="13">
        <f t="shared" ca="1" si="3"/>
        <v>18.63013698630137</v>
      </c>
      <c r="D32" s="94" t="s">
        <v>191</v>
      </c>
      <c r="E32" s="12" t="s">
        <v>345</v>
      </c>
      <c r="F32" s="12">
        <v>6</v>
      </c>
      <c r="G32" s="21">
        <v>301044</v>
      </c>
      <c r="H32" s="15">
        <f t="shared" si="1"/>
        <v>329115.64926692774</v>
      </c>
      <c r="I32" s="95">
        <f t="shared" si="2"/>
        <v>226010.08755787209</v>
      </c>
    </row>
    <row r="33" spans="1:9">
      <c r="A33" s="11">
        <v>12</v>
      </c>
      <c r="B33" s="12">
        <v>35</v>
      </c>
      <c r="C33" s="13">
        <f t="shared" ca="1" si="3"/>
        <v>18.63013698630137</v>
      </c>
      <c r="D33" s="94" t="s">
        <v>211</v>
      </c>
      <c r="E33" s="12" t="s">
        <v>343</v>
      </c>
      <c r="F33" s="12">
        <v>7</v>
      </c>
      <c r="G33" s="21">
        <v>175609</v>
      </c>
      <c r="H33" s="15">
        <f t="shared" si="1"/>
        <v>191984.12873904116</v>
      </c>
      <c r="I33" s="95">
        <f t="shared" si="2"/>
        <v>131839.21774209203</v>
      </c>
    </row>
    <row r="34" spans="1:9">
      <c r="A34" s="11">
        <v>12</v>
      </c>
      <c r="B34" s="12">
        <v>35</v>
      </c>
      <c r="C34" s="13">
        <f t="shared" ca="1" si="3"/>
        <v>18.63013698630137</v>
      </c>
      <c r="D34" s="94" t="s">
        <v>101</v>
      </c>
      <c r="E34" s="12" t="s">
        <v>343</v>
      </c>
      <c r="F34" s="12">
        <v>27</v>
      </c>
      <c r="G34" s="21">
        <v>1601181</v>
      </c>
      <c r="H34" s="15">
        <f t="shared" si="1"/>
        <v>1750487.3852621829</v>
      </c>
      <c r="I34" s="95">
        <f t="shared" si="2"/>
        <v>1202093.5743811575</v>
      </c>
    </row>
    <row r="35" spans="1:9">
      <c r="A35" s="11">
        <v>12</v>
      </c>
      <c r="B35" s="12">
        <v>35</v>
      </c>
      <c r="C35" s="13">
        <f t="shared" ca="1" si="3"/>
        <v>18.63013698630137</v>
      </c>
      <c r="D35" s="94" t="s">
        <v>220</v>
      </c>
      <c r="E35" s="12" t="s">
        <v>343</v>
      </c>
      <c r="F35" s="12">
        <v>74</v>
      </c>
      <c r="G35" s="21">
        <v>18050746</v>
      </c>
      <c r="H35" s="15">
        <f t="shared" si="1"/>
        <v>19733935.868319575</v>
      </c>
      <c r="I35" s="95">
        <f t="shared" si="2"/>
        <v>13551675.781430319</v>
      </c>
    </row>
    <row r="36" spans="1:9" ht="15" thickBot="1">
      <c r="A36" s="102">
        <v>12</v>
      </c>
      <c r="B36" s="99">
        <v>35</v>
      </c>
      <c r="C36" s="101">
        <f t="shared" ca="1" si="3"/>
        <v>18.63013698630137</v>
      </c>
      <c r="D36" s="98" t="s">
        <v>346</v>
      </c>
      <c r="E36" s="99" t="s">
        <v>343</v>
      </c>
      <c r="F36" s="99">
        <v>6</v>
      </c>
      <c r="G36" s="23">
        <v>1745922</v>
      </c>
      <c r="H36" s="15">
        <f t="shared" si="1"/>
        <v>1908725.1451595547</v>
      </c>
      <c r="I36" s="95">
        <f t="shared" si="2"/>
        <v>1310758.507358443</v>
      </c>
    </row>
    <row r="37" spans="1:9" ht="15" thickBot="1">
      <c r="A37" s="24"/>
      <c r="B37" s="24"/>
      <c r="C37" s="24"/>
      <c r="D37" s="25"/>
      <c r="E37" s="81" t="s">
        <v>110</v>
      </c>
      <c r="F37" s="82">
        <f>F16+F4</f>
        <v>254.71</v>
      </c>
      <c r="G37" s="83">
        <f>G16+G4</f>
        <v>59364952</v>
      </c>
      <c r="H37" s="83">
        <f>H16+H4</f>
        <v>64900595</v>
      </c>
      <c r="I37" s="84">
        <f>I16+I4</f>
        <v>44568494.968804806</v>
      </c>
    </row>
    <row r="38" spans="1:9" ht="15" thickBot="1"/>
    <row r="39" spans="1:9" ht="15" thickBot="1">
      <c r="A39" s="154" t="s">
        <v>111</v>
      </c>
      <c r="B39" s="155"/>
      <c r="C39" s="155"/>
      <c r="D39" s="155"/>
      <c r="E39" s="155"/>
      <c r="F39" s="155"/>
      <c r="G39" s="150"/>
      <c r="H39" s="150"/>
      <c r="I39" s="151"/>
    </row>
    <row r="40" spans="1:9" ht="15" thickBot="1">
      <c r="A40" s="152" t="s">
        <v>49</v>
      </c>
      <c r="B40" s="153"/>
      <c r="C40" s="153"/>
      <c r="D40" s="1">
        <v>44279</v>
      </c>
      <c r="E40" s="2" t="s">
        <v>50</v>
      </c>
      <c r="F40" s="3">
        <f ca="1">TODAY()</f>
        <v>46243</v>
      </c>
      <c r="G40" s="30"/>
      <c r="H40" s="30"/>
      <c r="I40" s="31"/>
    </row>
    <row r="41" spans="1:9" ht="15" thickBot="1">
      <c r="A41" s="32" t="s">
        <v>112</v>
      </c>
      <c r="B41" s="33" t="s">
        <v>52</v>
      </c>
      <c r="C41" s="33" t="s">
        <v>53</v>
      </c>
      <c r="D41" s="33" t="s">
        <v>54</v>
      </c>
      <c r="E41" s="33" t="s">
        <v>55</v>
      </c>
      <c r="F41" s="33" t="s">
        <v>56</v>
      </c>
      <c r="G41" s="33" t="s">
        <v>57</v>
      </c>
      <c r="H41" s="33" t="s">
        <v>58</v>
      </c>
      <c r="I41" s="34" t="s">
        <v>59</v>
      </c>
    </row>
    <row r="42" spans="1:9">
      <c r="A42" s="5">
        <f t="shared" ref="A42:I42" si="4">A4</f>
        <v>7</v>
      </c>
      <c r="B42" s="6">
        <f t="shared" si="4"/>
        <v>45</v>
      </c>
      <c r="C42" s="7">
        <f t="shared" ca="1" si="4"/>
        <v>28.63013698630137</v>
      </c>
      <c r="D42" s="35" t="str">
        <f t="shared" si="4"/>
        <v>Líneas aéreas</v>
      </c>
      <c r="E42" s="6" t="str">
        <f t="shared" si="4"/>
        <v>Varias</v>
      </c>
      <c r="F42" s="6">
        <f t="shared" si="4"/>
        <v>39.620000000000005</v>
      </c>
      <c r="G42" s="8">
        <f t="shared" si="4"/>
        <v>9635293</v>
      </c>
      <c r="H42" s="8">
        <f t="shared" si="4"/>
        <v>10533761.548385233</v>
      </c>
      <c r="I42" s="9">
        <f t="shared" si="4"/>
        <v>7233737.9737704517</v>
      </c>
    </row>
    <row r="43" spans="1:9" ht="15" thickBot="1">
      <c r="A43" s="16">
        <f t="shared" ref="A43:I43" si="5">A16</f>
        <v>12</v>
      </c>
      <c r="B43" s="17">
        <f t="shared" si="5"/>
        <v>35</v>
      </c>
      <c r="C43" s="18">
        <f t="shared" ca="1" si="5"/>
        <v>18.63013698630137</v>
      </c>
      <c r="D43" s="36" t="str">
        <f t="shared" si="5"/>
        <v>Redes de distribución</v>
      </c>
      <c r="E43" s="17" t="str">
        <f t="shared" si="5"/>
        <v>Varias</v>
      </c>
      <c r="F43" s="17">
        <f t="shared" si="5"/>
        <v>215.09</v>
      </c>
      <c r="G43" s="37">
        <f t="shared" si="5"/>
        <v>49729659</v>
      </c>
      <c r="H43" s="37">
        <f t="shared" si="5"/>
        <v>54366833.451614767</v>
      </c>
      <c r="I43" s="38">
        <f t="shared" si="5"/>
        <v>37334756.995034352</v>
      </c>
    </row>
    <row r="44" spans="1:9" ht="15" thickBot="1">
      <c r="E44" s="26" t="s">
        <v>110</v>
      </c>
      <c r="F44" s="45">
        <f>F43+F42</f>
        <v>254.71</v>
      </c>
      <c r="G44" s="46">
        <f>G43+G42</f>
        <v>59364952</v>
      </c>
      <c r="H44" s="46">
        <f>H43+H42</f>
        <v>64900595</v>
      </c>
      <c r="I44" s="47">
        <f>I43+I42</f>
        <v>44568494.968804806</v>
      </c>
    </row>
    <row r="45" spans="1:9" ht="15" thickBot="1"/>
    <row r="46" spans="1:9" ht="39.6" thickBot="1">
      <c r="A46" s="48" t="s">
        <v>112</v>
      </c>
      <c r="B46" s="49" t="s">
        <v>52</v>
      </c>
      <c r="C46" s="49" t="s">
        <v>53</v>
      </c>
      <c r="D46" s="49" t="s">
        <v>54</v>
      </c>
      <c r="E46" s="50" t="s">
        <v>113</v>
      </c>
      <c r="F46" s="50" t="s">
        <v>114</v>
      </c>
      <c r="G46" s="51"/>
    </row>
    <row r="47" spans="1:9" ht="15" customHeight="1">
      <c r="A47" s="52">
        <v>7</v>
      </c>
      <c r="B47" s="53">
        <v>45</v>
      </c>
      <c r="C47" s="54">
        <v>42.301369863013697</v>
      </c>
      <c r="D47" s="55" t="s">
        <v>115</v>
      </c>
      <c r="E47" s="56">
        <v>39122100</v>
      </c>
      <c r="F47" s="57" t="s">
        <v>116</v>
      </c>
      <c r="G47" s="51"/>
    </row>
    <row r="48" spans="1:9" ht="15" customHeight="1" thickBot="1">
      <c r="A48" s="75">
        <v>12</v>
      </c>
      <c r="B48" s="76">
        <v>35</v>
      </c>
      <c r="C48" s="77">
        <v>27.4986301369863</v>
      </c>
      <c r="D48" s="78" t="s">
        <v>117</v>
      </c>
      <c r="E48" s="79">
        <v>39122100</v>
      </c>
      <c r="F48" s="80" t="s">
        <v>116</v>
      </c>
      <c r="G48" s="51"/>
    </row>
    <row r="53" spans="8:9">
      <c r="H53" s="116" t="s">
        <v>119</v>
      </c>
      <c r="I53" s="117">
        <v>59364952</v>
      </c>
    </row>
    <row r="54" spans="8:9">
      <c r="H54" s="116" t="s">
        <v>120</v>
      </c>
      <c r="I54" s="117">
        <v>64900595</v>
      </c>
    </row>
    <row r="55" spans="8:9">
      <c r="H55" s="116" t="s">
        <v>121</v>
      </c>
      <c r="I55" s="117">
        <v>7412510621</v>
      </c>
    </row>
    <row r="56" spans="8:9">
      <c r="H56" s="116" t="s">
        <v>122</v>
      </c>
      <c r="I56" s="117">
        <v>5090314539</v>
      </c>
    </row>
  </sheetData>
  <mergeCells count="4">
    <mergeCell ref="A1:I1"/>
    <mergeCell ref="A2:C2"/>
    <mergeCell ref="A39:I39"/>
    <mergeCell ref="A40:C40"/>
  </mergeCells>
  <pageMargins left="0.7" right="0.7" top="0.75" bottom="0.75" header="0.3" footer="0.3"/>
  <pageSetup paperSize="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F422D-E979-4904-B34E-6A05F4E99473}">
  <dimension ref="A1:K61"/>
  <sheetViews>
    <sheetView topLeftCell="A28" zoomScale="85" zoomScaleNormal="85" workbookViewId="0">
      <selection activeCell="I40" sqref="I40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40158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28.328767123287673</v>
      </c>
      <c r="D4" s="6" t="s">
        <v>60</v>
      </c>
      <c r="E4" s="6" t="s">
        <v>61</v>
      </c>
      <c r="F4" s="6">
        <f>SUM(F5:F20)</f>
        <v>27.299999999999997</v>
      </c>
      <c r="G4" s="8">
        <f>SUM(G5:G20)</f>
        <v>10659531</v>
      </c>
      <c r="H4" s="8">
        <f>SUM(H5:H20)</f>
        <v>13868049.783808095</v>
      </c>
      <c r="I4" s="9">
        <f>SUM(I5:I20)</f>
        <v>9523458.2520666495</v>
      </c>
      <c r="K4" s="10">
        <f ca="1">D2-F2</f>
        <v>-6085</v>
      </c>
    </row>
    <row r="5" spans="1:11">
      <c r="A5" s="11">
        <v>7</v>
      </c>
      <c r="B5" s="12">
        <v>45</v>
      </c>
      <c r="C5" s="13">
        <f ca="1">B5-($F$2-$D$2)/365</f>
        <v>28.328767123287673</v>
      </c>
      <c r="D5" s="94" t="s">
        <v>62</v>
      </c>
      <c r="E5" s="12" t="s">
        <v>63</v>
      </c>
      <c r="F5" s="12">
        <v>0.15</v>
      </c>
      <c r="G5" s="14">
        <v>34961</v>
      </c>
      <c r="H5" s="15">
        <f t="shared" ref="H5:H20" si="0">+G5*($I$59/$I$58)</f>
        <v>45484.26084522056</v>
      </c>
      <c r="I5" s="95">
        <f t="shared" ref="I5:I20" si="1">+H5*($I$61/$I$60)</f>
        <v>31234.922432375512</v>
      </c>
      <c r="K5">
        <f ca="1">K4/365</f>
        <v>-16.671232876712327</v>
      </c>
    </row>
    <row r="6" spans="1:11">
      <c r="A6" s="11">
        <v>7</v>
      </c>
      <c r="B6" s="12">
        <v>45</v>
      </c>
      <c r="C6" s="13">
        <f t="shared" ref="C6:C20" ca="1" si="2">B6-($F$2-$D$2)/365</f>
        <v>28.328767123287673</v>
      </c>
      <c r="D6" s="94" t="s">
        <v>347</v>
      </c>
      <c r="E6" s="12" t="s">
        <v>65</v>
      </c>
      <c r="F6" s="12">
        <v>2</v>
      </c>
      <c r="G6" s="14">
        <v>1702924</v>
      </c>
      <c r="H6" s="15">
        <f t="shared" si="0"/>
        <v>2215504.1164608099</v>
      </c>
      <c r="I6" s="95">
        <f t="shared" si="1"/>
        <v>1521429.5657512839</v>
      </c>
    </row>
    <row r="7" spans="1:11">
      <c r="A7" s="11">
        <v>7</v>
      </c>
      <c r="B7" s="12">
        <v>45</v>
      </c>
      <c r="C7" s="13">
        <f t="shared" ca="1" si="2"/>
        <v>28.328767123287673</v>
      </c>
      <c r="D7" s="94" t="s">
        <v>64</v>
      </c>
      <c r="E7" s="12" t="s">
        <v>65</v>
      </c>
      <c r="F7" s="12">
        <v>2</v>
      </c>
      <c r="G7" s="14">
        <v>1870846</v>
      </c>
      <c r="H7" s="15">
        <f t="shared" si="0"/>
        <v>2433970.6377173853</v>
      </c>
      <c r="I7" s="95">
        <f t="shared" si="1"/>
        <v>1671454.75509625</v>
      </c>
    </row>
    <row r="8" spans="1:11">
      <c r="A8" s="11">
        <v>7</v>
      </c>
      <c r="B8" s="12">
        <v>45</v>
      </c>
      <c r="C8" s="13">
        <f t="shared" ca="1" si="2"/>
        <v>28.328767123287673</v>
      </c>
      <c r="D8" s="94" t="s">
        <v>66</v>
      </c>
      <c r="E8" s="12" t="s">
        <v>67</v>
      </c>
      <c r="F8" s="12">
        <v>1</v>
      </c>
      <c r="G8" s="14">
        <v>187237</v>
      </c>
      <c r="H8" s="15">
        <f t="shared" si="0"/>
        <v>243595.3361710638</v>
      </c>
      <c r="I8" s="95">
        <f t="shared" si="1"/>
        <v>167281.63300451054</v>
      </c>
    </row>
    <row r="9" spans="1:11">
      <c r="A9" s="11">
        <v>7</v>
      </c>
      <c r="B9" s="12">
        <v>45</v>
      </c>
      <c r="C9" s="13">
        <f t="shared" ca="1" si="2"/>
        <v>28.328767123287673</v>
      </c>
      <c r="D9" s="94" t="s">
        <v>68</v>
      </c>
      <c r="E9" s="12" t="s">
        <v>65</v>
      </c>
      <c r="F9" s="12">
        <v>4</v>
      </c>
      <c r="G9" s="14">
        <v>242240</v>
      </c>
      <c r="H9" s="15">
        <f t="shared" si="0"/>
        <v>315154.2389275544</v>
      </c>
      <c r="I9" s="95">
        <f t="shared" si="1"/>
        <v>216422.51680497252</v>
      </c>
    </row>
    <row r="10" spans="1:11">
      <c r="A10" s="11">
        <v>7</v>
      </c>
      <c r="B10" s="12">
        <v>45</v>
      </c>
      <c r="C10" s="13">
        <f t="shared" ca="1" si="2"/>
        <v>28.328767123287673</v>
      </c>
      <c r="D10" s="94" t="s">
        <v>69</v>
      </c>
      <c r="E10" s="12" t="s">
        <v>65</v>
      </c>
      <c r="F10" s="12">
        <v>4</v>
      </c>
      <c r="G10" s="14">
        <v>182092</v>
      </c>
      <c r="H10" s="15">
        <f t="shared" si="0"/>
        <v>236901.69119384178</v>
      </c>
      <c r="I10" s="95">
        <f t="shared" si="1"/>
        <v>162684.97741929928</v>
      </c>
    </row>
    <row r="11" spans="1:11">
      <c r="A11" s="11">
        <v>7</v>
      </c>
      <c r="B11" s="12">
        <v>45</v>
      </c>
      <c r="C11" s="13">
        <f t="shared" ca="1" si="2"/>
        <v>28.328767123287673</v>
      </c>
      <c r="D11" s="94" t="s">
        <v>70</v>
      </c>
      <c r="E11" s="12" t="s">
        <v>65</v>
      </c>
      <c r="F11" s="12">
        <v>2</v>
      </c>
      <c r="G11" s="14">
        <v>68284</v>
      </c>
      <c r="H11" s="15">
        <f t="shared" si="0"/>
        <v>88837.483697692878</v>
      </c>
      <c r="I11" s="95">
        <f t="shared" si="1"/>
        <v>61006.419821295996</v>
      </c>
    </row>
    <row r="12" spans="1:11">
      <c r="A12" s="11">
        <v>7</v>
      </c>
      <c r="B12" s="12">
        <v>45</v>
      </c>
      <c r="C12" s="13">
        <f t="shared" ca="1" si="2"/>
        <v>28.328767123287673</v>
      </c>
      <c r="D12" s="94" t="s">
        <v>71</v>
      </c>
      <c r="E12" s="12" t="s">
        <v>65</v>
      </c>
      <c r="F12" s="12">
        <v>2</v>
      </c>
      <c r="G12" s="14">
        <v>351882</v>
      </c>
      <c r="H12" s="15">
        <f t="shared" si="0"/>
        <v>457798.480442147</v>
      </c>
      <c r="I12" s="95">
        <f t="shared" si="1"/>
        <v>314379.0788406842</v>
      </c>
    </row>
    <row r="13" spans="1:11">
      <c r="A13" s="11">
        <v>7</v>
      </c>
      <c r="B13" s="12">
        <v>45</v>
      </c>
      <c r="C13" s="13">
        <f t="shared" ca="1" si="2"/>
        <v>28.328767123287673</v>
      </c>
      <c r="D13" s="94" t="s">
        <v>348</v>
      </c>
      <c r="E13" s="12" t="s">
        <v>65</v>
      </c>
      <c r="F13" s="12">
        <v>3</v>
      </c>
      <c r="G13" s="14">
        <v>628287</v>
      </c>
      <c r="H13" s="15">
        <f t="shared" si="0"/>
        <v>817401.38421844598</v>
      </c>
      <c r="I13" s="95">
        <f t="shared" si="1"/>
        <v>561325.3542596011</v>
      </c>
    </row>
    <row r="14" spans="1:11">
      <c r="A14" s="11">
        <v>7</v>
      </c>
      <c r="B14" s="12">
        <v>45</v>
      </c>
      <c r="C14" s="13">
        <f t="shared" ca="1" si="2"/>
        <v>28.328767123287673</v>
      </c>
      <c r="D14" s="94" t="s">
        <v>349</v>
      </c>
      <c r="E14" s="12" t="s">
        <v>65</v>
      </c>
      <c r="F14" s="12">
        <v>1</v>
      </c>
      <c r="G14" s="14">
        <v>384389</v>
      </c>
      <c r="H14" s="15">
        <f t="shared" si="0"/>
        <v>500090.0872982319</v>
      </c>
      <c r="I14" s="95">
        <f t="shared" si="1"/>
        <v>343421.54397352447</v>
      </c>
    </row>
    <row r="15" spans="1:11">
      <c r="A15" s="11">
        <v>7</v>
      </c>
      <c r="B15" s="12">
        <v>45</v>
      </c>
      <c r="C15" s="13">
        <f t="shared" ca="1" si="2"/>
        <v>28.328767123287673</v>
      </c>
      <c r="D15" s="94" t="s">
        <v>73</v>
      </c>
      <c r="E15" s="12" t="s">
        <v>65</v>
      </c>
      <c r="F15" s="12">
        <v>2</v>
      </c>
      <c r="G15" s="14">
        <v>930454</v>
      </c>
      <c r="H15" s="15">
        <f t="shared" si="0"/>
        <v>1210520.6498806914</v>
      </c>
      <c r="I15" s="95">
        <f t="shared" si="1"/>
        <v>831287.96421422518</v>
      </c>
    </row>
    <row r="16" spans="1:11">
      <c r="A16" s="11">
        <v>7</v>
      </c>
      <c r="B16" s="12">
        <v>45</v>
      </c>
      <c r="C16" s="13">
        <f t="shared" ca="1" si="2"/>
        <v>28.328767123287673</v>
      </c>
      <c r="D16" s="94" t="s">
        <v>183</v>
      </c>
      <c r="E16" s="12" t="s">
        <v>65</v>
      </c>
      <c r="F16" s="12">
        <v>1</v>
      </c>
      <c r="G16" s="14">
        <v>550223</v>
      </c>
      <c r="H16" s="15">
        <f t="shared" si="0"/>
        <v>715840.12056405109</v>
      </c>
      <c r="I16" s="95">
        <f t="shared" si="1"/>
        <v>491581.26842793252</v>
      </c>
    </row>
    <row r="17" spans="1:9">
      <c r="A17" s="11">
        <v>7</v>
      </c>
      <c r="B17" s="12">
        <v>45</v>
      </c>
      <c r="C17" s="13">
        <f t="shared" ca="1" si="2"/>
        <v>28.328767123287673</v>
      </c>
      <c r="D17" s="94" t="s">
        <v>350</v>
      </c>
      <c r="E17" s="12" t="s">
        <v>63</v>
      </c>
      <c r="F17" s="12">
        <v>0.15</v>
      </c>
      <c r="G17" s="14">
        <v>910901</v>
      </c>
      <c r="H17" s="15">
        <f t="shared" si="0"/>
        <v>1185082.1969672565</v>
      </c>
      <c r="I17" s="95">
        <f t="shared" si="1"/>
        <v>813818.88614665729</v>
      </c>
    </row>
    <row r="18" spans="1:9">
      <c r="A18" s="11">
        <v>7</v>
      </c>
      <c r="B18" s="12">
        <v>45</v>
      </c>
      <c r="C18" s="13">
        <f t="shared" ca="1" si="2"/>
        <v>28.328767123287673</v>
      </c>
      <c r="D18" s="94" t="s">
        <v>265</v>
      </c>
      <c r="E18" s="12" t="s">
        <v>266</v>
      </c>
      <c r="F18" s="12">
        <v>1</v>
      </c>
      <c r="G18" s="14">
        <v>915000</v>
      </c>
      <c r="H18" s="15">
        <f t="shared" si="0"/>
        <v>1190414.9959491093</v>
      </c>
      <c r="I18" s="95">
        <f t="shared" si="1"/>
        <v>817481.02244282456</v>
      </c>
    </row>
    <row r="19" spans="1:9">
      <c r="A19" s="11">
        <v>7</v>
      </c>
      <c r="B19" s="12">
        <v>45</v>
      </c>
      <c r="C19" s="13">
        <f t="shared" ca="1" si="2"/>
        <v>28.328767123287673</v>
      </c>
      <c r="D19" s="94" t="s">
        <v>267</v>
      </c>
      <c r="E19" s="12" t="s">
        <v>266</v>
      </c>
      <c r="F19" s="12">
        <v>1</v>
      </c>
      <c r="G19" s="14">
        <v>915000</v>
      </c>
      <c r="H19" s="15">
        <f t="shared" si="0"/>
        <v>1190414.9959491093</v>
      </c>
      <c r="I19" s="95">
        <f t="shared" si="1"/>
        <v>817481.02244282456</v>
      </c>
    </row>
    <row r="20" spans="1:9">
      <c r="A20" s="11">
        <v>7</v>
      </c>
      <c r="B20" s="12">
        <v>45</v>
      </c>
      <c r="C20" s="13">
        <f t="shared" ca="1" si="2"/>
        <v>28.328767123287673</v>
      </c>
      <c r="D20" s="94" t="s">
        <v>268</v>
      </c>
      <c r="E20" s="12" t="s">
        <v>266</v>
      </c>
      <c r="F20" s="12">
        <v>1</v>
      </c>
      <c r="G20" s="14">
        <v>784811</v>
      </c>
      <c r="H20" s="15">
        <f t="shared" si="0"/>
        <v>1021039.1075254824</v>
      </c>
      <c r="I20" s="95">
        <f t="shared" si="1"/>
        <v>701167.32098838862</v>
      </c>
    </row>
    <row r="21" spans="1:9">
      <c r="A21" s="16">
        <v>12</v>
      </c>
      <c r="B21" s="17">
        <v>35</v>
      </c>
      <c r="C21" s="18">
        <f ca="1">B21-($F$2-$D$2)/365</f>
        <v>18.328767123287673</v>
      </c>
      <c r="D21" s="17" t="s">
        <v>79</v>
      </c>
      <c r="E21" s="17" t="s">
        <v>61</v>
      </c>
      <c r="F21" s="17">
        <f>SUM(F22:F37)</f>
        <v>181.2</v>
      </c>
      <c r="G21" s="19">
        <f>SUM(G22:G37)</f>
        <v>68138893</v>
      </c>
      <c r="H21" s="19">
        <f>SUM(H22:H37)</f>
        <v>88648699.491335303</v>
      </c>
      <c r="I21" s="20">
        <f>SUM(I22:I37)</f>
        <v>60876778.052199155</v>
      </c>
    </row>
    <row r="22" spans="1:9">
      <c r="A22" s="11">
        <v>12</v>
      </c>
      <c r="B22" s="12">
        <v>35</v>
      </c>
      <c r="C22" s="13">
        <f ca="1">B22-($F$2-$D$2)/365</f>
        <v>18.328767123287673</v>
      </c>
      <c r="D22" s="94" t="s">
        <v>137</v>
      </c>
      <c r="E22" s="12" t="s">
        <v>63</v>
      </c>
      <c r="F22" s="12">
        <v>0.6</v>
      </c>
      <c r="G22" s="21">
        <v>137103</v>
      </c>
      <c r="H22" s="15">
        <f t="shared" ref="H22:H37" si="3">+G22*($I$59/$I$58)</f>
        <v>178371.0023930172</v>
      </c>
      <c r="I22" s="95">
        <f t="shared" ref="I22:I37" si="4">+H22*($I$61/$I$60)</f>
        <v>122490.82034970337</v>
      </c>
    </row>
    <row r="23" spans="1:9">
      <c r="A23" s="11">
        <v>12</v>
      </c>
      <c r="B23" s="12">
        <v>35</v>
      </c>
      <c r="C23" s="13">
        <f t="shared" ref="C23:C37" ca="1" si="5">B23-($F$2-$D$2)/365</f>
        <v>18.328767123287673</v>
      </c>
      <c r="D23" s="94" t="s">
        <v>81</v>
      </c>
      <c r="E23" s="12" t="s">
        <v>65</v>
      </c>
      <c r="F23" s="12">
        <v>5</v>
      </c>
      <c r="G23" s="21">
        <v>2114330</v>
      </c>
      <c r="H23" s="15">
        <f t="shared" si="3"/>
        <v>2750743.3206394319</v>
      </c>
      <c r="I23" s="95">
        <f t="shared" si="4"/>
        <v>1888988.6887229916</v>
      </c>
    </row>
    <row r="24" spans="1:9">
      <c r="A24" s="11">
        <v>12</v>
      </c>
      <c r="B24" s="12">
        <v>35</v>
      </c>
      <c r="C24" s="13">
        <f t="shared" ca="1" si="5"/>
        <v>18.328767123287673</v>
      </c>
      <c r="D24" s="94" t="s">
        <v>82</v>
      </c>
      <c r="E24" s="12" t="s">
        <v>65</v>
      </c>
      <c r="F24" s="12">
        <v>8</v>
      </c>
      <c r="G24" s="21">
        <v>4364280</v>
      </c>
      <c r="H24" s="15">
        <f t="shared" si="3"/>
        <v>5677928.2606784469</v>
      </c>
      <c r="I24" s="95">
        <f t="shared" si="4"/>
        <v>3899143.2531440118</v>
      </c>
    </row>
    <row r="25" spans="1:9">
      <c r="A25" s="11">
        <v>12</v>
      </c>
      <c r="B25" s="12">
        <v>35</v>
      </c>
      <c r="C25" s="13">
        <f t="shared" ca="1" si="5"/>
        <v>18.328767123287673</v>
      </c>
      <c r="D25" s="94" t="s">
        <v>351</v>
      </c>
      <c r="E25" s="12" t="s">
        <v>67</v>
      </c>
      <c r="F25" s="12">
        <v>2</v>
      </c>
      <c r="G25" s="21">
        <v>374474</v>
      </c>
      <c r="H25" s="15">
        <f t="shared" si="3"/>
        <v>487190.6723421276</v>
      </c>
      <c r="I25" s="95">
        <f t="shared" si="4"/>
        <v>334563.26600902108</v>
      </c>
    </row>
    <row r="26" spans="1:9">
      <c r="A26" s="11">
        <v>12</v>
      </c>
      <c r="B26" s="12">
        <v>35</v>
      </c>
      <c r="C26" s="13">
        <f t="shared" ca="1" si="5"/>
        <v>18.328767123287673</v>
      </c>
      <c r="D26" s="94" t="s">
        <v>84</v>
      </c>
      <c r="E26" s="12" t="s">
        <v>65</v>
      </c>
      <c r="F26" s="12">
        <v>13</v>
      </c>
      <c r="G26" s="21">
        <v>832767</v>
      </c>
      <c r="H26" s="15">
        <f t="shared" si="3"/>
        <v>1083429.8633131715</v>
      </c>
      <c r="I26" s="95">
        <f t="shared" si="4"/>
        <v>744012.26078321727</v>
      </c>
    </row>
    <row r="27" spans="1:9">
      <c r="A27" s="11">
        <v>12</v>
      </c>
      <c r="B27" s="12">
        <v>35</v>
      </c>
      <c r="C27" s="13">
        <f t="shared" ca="1" si="5"/>
        <v>18.328767123287673</v>
      </c>
      <c r="D27" s="94" t="s">
        <v>85</v>
      </c>
      <c r="E27" s="12" t="s">
        <v>65</v>
      </c>
      <c r="F27" s="12">
        <v>13</v>
      </c>
      <c r="G27" s="21">
        <v>507260</v>
      </c>
      <c r="H27" s="15">
        <f t="shared" si="3"/>
        <v>659945.25775425707</v>
      </c>
      <c r="I27" s="95">
        <f t="shared" si="4"/>
        <v>453197.18409218278</v>
      </c>
    </row>
    <row r="28" spans="1:9">
      <c r="A28" s="11">
        <v>12</v>
      </c>
      <c r="B28" s="12">
        <v>35</v>
      </c>
      <c r="C28" s="13">
        <f t="shared" ca="1" si="5"/>
        <v>18.328767123287673</v>
      </c>
      <c r="D28" s="94" t="s">
        <v>86</v>
      </c>
      <c r="E28" s="12" t="s">
        <v>65</v>
      </c>
      <c r="F28" s="12">
        <v>14</v>
      </c>
      <c r="G28" s="21">
        <v>477988</v>
      </c>
      <c r="H28" s="15">
        <f t="shared" si="3"/>
        <v>621862.38588385016</v>
      </c>
      <c r="I28" s="95">
        <f t="shared" si="4"/>
        <v>427044.93874907197</v>
      </c>
    </row>
    <row r="29" spans="1:9">
      <c r="A29" s="11">
        <v>12</v>
      </c>
      <c r="B29" s="12">
        <v>35</v>
      </c>
      <c r="C29" s="13">
        <f t="shared" ca="1" si="5"/>
        <v>18.328767123287673</v>
      </c>
      <c r="D29" s="94" t="s">
        <v>87</v>
      </c>
      <c r="E29" s="12" t="s">
        <v>352</v>
      </c>
      <c r="F29" s="12">
        <v>14</v>
      </c>
      <c r="G29" s="21">
        <v>3901492</v>
      </c>
      <c r="H29" s="15">
        <f t="shared" si="3"/>
        <v>5075841.0747273033</v>
      </c>
      <c r="I29" s="95">
        <f t="shared" si="4"/>
        <v>3485678.3270081975</v>
      </c>
    </row>
    <row r="30" spans="1:9">
      <c r="A30" s="11">
        <v>12</v>
      </c>
      <c r="B30" s="12">
        <v>35</v>
      </c>
      <c r="C30" s="13">
        <f t="shared" ca="1" si="5"/>
        <v>18.328767123287673</v>
      </c>
      <c r="D30" s="94" t="s">
        <v>353</v>
      </c>
      <c r="E30" s="12" t="s">
        <v>65</v>
      </c>
      <c r="F30" s="12">
        <v>7</v>
      </c>
      <c r="G30" s="21">
        <v>497735</v>
      </c>
      <c r="H30" s="15">
        <f t="shared" si="3"/>
        <v>647553.23279642616</v>
      </c>
      <c r="I30" s="95">
        <f t="shared" si="4"/>
        <v>444687.34066183533</v>
      </c>
    </row>
    <row r="31" spans="1:9">
      <c r="A31" s="11">
        <v>12</v>
      </c>
      <c r="B31" s="12">
        <v>35</v>
      </c>
      <c r="C31" s="13">
        <f t="shared" ca="1" si="5"/>
        <v>18.328767123287673</v>
      </c>
      <c r="D31" s="94" t="s">
        <v>89</v>
      </c>
      <c r="E31" s="12" t="s">
        <v>65</v>
      </c>
      <c r="F31" s="12">
        <v>7</v>
      </c>
      <c r="G31" s="21">
        <v>403571</v>
      </c>
      <c r="H31" s="15">
        <f t="shared" si="3"/>
        <v>525045.86921330926</v>
      </c>
      <c r="I31" s="95">
        <f t="shared" si="4"/>
        <v>360559.16252270289</v>
      </c>
    </row>
    <row r="32" spans="1:9">
      <c r="A32" s="11">
        <v>12</v>
      </c>
      <c r="B32" s="12">
        <v>35</v>
      </c>
      <c r="C32" s="13">
        <f t="shared" ca="1" si="5"/>
        <v>18.328767123287673</v>
      </c>
      <c r="D32" s="94" t="s">
        <v>354</v>
      </c>
      <c r="E32" s="12" t="s">
        <v>65</v>
      </c>
      <c r="F32" s="12">
        <v>11</v>
      </c>
      <c r="G32" s="21">
        <v>2877468</v>
      </c>
      <c r="H32" s="15">
        <f t="shared" si="3"/>
        <v>3743585.8552608653</v>
      </c>
      <c r="I32" s="95">
        <f t="shared" si="4"/>
        <v>2570792.877253016</v>
      </c>
    </row>
    <row r="33" spans="1:9">
      <c r="A33" s="11">
        <v>12</v>
      </c>
      <c r="B33" s="12">
        <v>35</v>
      </c>
      <c r="C33" s="13">
        <f t="shared" ca="1" si="5"/>
        <v>18.328767123287673</v>
      </c>
      <c r="D33" s="94" t="s">
        <v>91</v>
      </c>
      <c r="E33" s="12" t="s">
        <v>65</v>
      </c>
      <c r="F33" s="12">
        <v>6</v>
      </c>
      <c r="G33" s="21">
        <v>200856</v>
      </c>
      <c r="H33" s="15">
        <f t="shared" si="3"/>
        <v>261313.65511076973</v>
      </c>
      <c r="I33" s="95">
        <f t="shared" si="4"/>
        <v>179449.1456216131</v>
      </c>
    </row>
    <row r="34" spans="1:9">
      <c r="A34" s="11">
        <v>12</v>
      </c>
      <c r="B34" s="12">
        <v>35</v>
      </c>
      <c r="C34" s="13">
        <f t="shared" ca="1" si="5"/>
        <v>18.328767123287673</v>
      </c>
      <c r="D34" s="94" t="s">
        <v>94</v>
      </c>
      <c r="E34" s="12" t="s">
        <v>63</v>
      </c>
      <c r="F34" s="12">
        <v>0.6</v>
      </c>
      <c r="G34" s="21">
        <v>6466886</v>
      </c>
      <c r="H34" s="15">
        <f t="shared" si="3"/>
        <v>8413418.6573697831</v>
      </c>
      <c r="I34" s="95">
        <f t="shared" si="4"/>
        <v>5777657.4637171458</v>
      </c>
    </row>
    <row r="35" spans="1:9">
      <c r="A35" s="11">
        <v>12</v>
      </c>
      <c r="B35" s="12">
        <v>35</v>
      </c>
      <c r="C35" s="13">
        <f t="shared" ca="1" si="5"/>
        <v>18.328767123287673</v>
      </c>
      <c r="D35" s="94" t="s">
        <v>355</v>
      </c>
      <c r="E35" s="12" t="s">
        <v>65</v>
      </c>
      <c r="F35" s="12">
        <v>5</v>
      </c>
      <c r="G35" s="21">
        <v>772650</v>
      </c>
      <c r="H35" s="15">
        <f t="shared" si="3"/>
        <v>1005217.6465793217</v>
      </c>
      <c r="I35" s="95">
        <f t="shared" si="4"/>
        <v>690302.41747589991</v>
      </c>
    </row>
    <row r="36" spans="1:9">
      <c r="A36" s="11">
        <v>12</v>
      </c>
      <c r="B36" s="12">
        <v>35</v>
      </c>
      <c r="C36" s="13">
        <f t="shared" ca="1" si="5"/>
        <v>18.328767123287673</v>
      </c>
      <c r="D36" s="94" t="s">
        <v>356</v>
      </c>
      <c r="E36" s="12" t="s">
        <v>357</v>
      </c>
      <c r="F36" s="12">
        <v>15</v>
      </c>
      <c r="G36" s="21">
        <v>3819465</v>
      </c>
      <c r="H36" s="15">
        <f t="shared" si="3"/>
        <v>4969123.9480904536</v>
      </c>
      <c r="I36" s="95">
        <f t="shared" si="4"/>
        <v>3412393.6102563753</v>
      </c>
    </row>
    <row r="37" spans="1:9">
      <c r="A37" s="11">
        <v>12</v>
      </c>
      <c r="B37" s="12">
        <v>35</v>
      </c>
      <c r="C37" s="13">
        <f t="shared" ca="1" si="5"/>
        <v>18.328767123287673</v>
      </c>
      <c r="D37" s="94" t="s">
        <v>358</v>
      </c>
      <c r="E37" s="12" t="s">
        <v>65</v>
      </c>
      <c r="F37" s="12">
        <v>60</v>
      </c>
      <c r="G37" s="21">
        <v>40390568</v>
      </c>
      <c r="H37" s="15">
        <f t="shared" si="3"/>
        <v>52548128.78918276</v>
      </c>
      <c r="I37" s="95">
        <f t="shared" si="4"/>
        <v>36085817.295832172</v>
      </c>
    </row>
    <row r="38" spans="1:9">
      <c r="A38" s="16">
        <v>11</v>
      </c>
      <c r="B38" s="17">
        <v>25</v>
      </c>
      <c r="C38" s="18">
        <f ca="1">B38-($F$2-$D$2)/365</f>
        <v>8.3287671232876725</v>
      </c>
      <c r="D38" s="17" t="s">
        <v>105</v>
      </c>
      <c r="E38" s="17" t="s">
        <v>106</v>
      </c>
      <c r="F38" s="17">
        <f>SUM(F39:F39)</f>
        <v>1</v>
      </c>
      <c r="G38" s="19">
        <f>SUM(G39:G39)</f>
        <v>8841564</v>
      </c>
      <c r="H38" s="19">
        <f>SUM(H39:H39)</f>
        <v>11502874.724856602</v>
      </c>
      <c r="I38" s="20">
        <f>SUM(I39:I39)</f>
        <v>7899246.7526925355</v>
      </c>
    </row>
    <row r="39" spans="1:9" ht="15" thickBot="1">
      <c r="A39" s="100">
        <v>11</v>
      </c>
      <c r="B39" s="100">
        <v>25</v>
      </c>
      <c r="C39" s="101">
        <f ca="1">B39-($F$2-$D$2)/365</f>
        <v>8.3287671232876725</v>
      </c>
      <c r="D39" s="94" t="s">
        <v>109</v>
      </c>
      <c r="E39" s="12" t="s">
        <v>65</v>
      </c>
      <c r="F39" s="12">
        <v>1</v>
      </c>
      <c r="G39" s="21">
        <v>8841564</v>
      </c>
      <c r="H39" s="15">
        <f>+G39*($I$59/$I$58)</f>
        <v>11502874.724856602</v>
      </c>
      <c r="I39" s="95">
        <f>+H39*($I$61/$I$60)</f>
        <v>7899246.7526925355</v>
      </c>
    </row>
    <row r="40" spans="1:9" ht="15" thickBot="1">
      <c r="A40" s="24"/>
      <c r="B40" s="24"/>
      <c r="C40" s="24"/>
      <c r="D40" s="25"/>
      <c r="E40" s="26" t="s">
        <v>110</v>
      </c>
      <c r="F40" s="27">
        <f>F38+F21+F4</f>
        <v>209.5</v>
      </c>
      <c r="G40" s="28">
        <f>G38+G21+G4</f>
        <v>87639988</v>
      </c>
      <c r="H40" s="28">
        <f>H38+H21+H4</f>
        <v>114019624</v>
      </c>
      <c r="I40" s="29">
        <f>I38+I21+I4</f>
        <v>78299483.056958348</v>
      </c>
    </row>
    <row r="41" spans="1:9" ht="15" thickBot="1"/>
    <row r="42" spans="1:9" ht="15" thickBot="1">
      <c r="A42" s="154" t="s">
        <v>111</v>
      </c>
      <c r="B42" s="155"/>
      <c r="C42" s="155"/>
      <c r="D42" s="155"/>
      <c r="E42" s="155"/>
      <c r="F42" s="155"/>
      <c r="G42" s="150"/>
      <c r="H42" s="150"/>
      <c r="I42" s="151"/>
    </row>
    <row r="43" spans="1:9" ht="15" thickBot="1">
      <c r="A43" s="152" t="s">
        <v>49</v>
      </c>
      <c r="B43" s="153"/>
      <c r="C43" s="153"/>
      <c r="D43" s="1">
        <v>44279</v>
      </c>
      <c r="E43" s="2" t="s">
        <v>50</v>
      </c>
      <c r="F43" s="3">
        <f ca="1">TODAY()</f>
        <v>46243</v>
      </c>
      <c r="G43" s="30"/>
      <c r="H43" s="30"/>
      <c r="I43" s="31"/>
    </row>
    <row r="44" spans="1:9" ht="15" thickBot="1">
      <c r="A44" s="32" t="s">
        <v>112</v>
      </c>
      <c r="B44" s="33" t="s">
        <v>52</v>
      </c>
      <c r="C44" s="33" t="s">
        <v>53</v>
      </c>
      <c r="D44" s="33" t="s">
        <v>54</v>
      </c>
      <c r="E44" s="33" t="s">
        <v>55</v>
      </c>
      <c r="F44" s="33" t="s">
        <v>56</v>
      </c>
      <c r="G44" s="33" t="s">
        <v>57</v>
      </c>
      <c r="H44" s="33" t="s">
        <v>58</v>
      </c>
      <c r="I44" s="34" t="s">
        <v>59</v>
      </c>
    </row>
    <row r="45" spans="1:9">
      <c r="A45" s="5">
        <f t="shared" ref="A45:I45" si="6">A4</f>
        <v>7</v>
      </c>
      <c r="B45" s="6">
        <f t="shared" si="6"/>
        <v>45</v>
      </c>
      <c r="C45" s="7">
        <f t="shared" ca="1" si="6"/>
        <v>28.328767123287673</v>
      </c>
      <c r="D45" s="35" t="str">
        <f t="shared" si="6"/>
        <v>Líneas aéreas</v>
      </c>
      <c r="E45" s="6" t="str">
        <f t="shared" si="6"/>
        <v>Varias</v>
      </c>
      <c r="F45" s="6">
        <f t="shared" si="6"/>
        <v>27.299999999999997</v>
      </c>
      <c r="G45" s="8">
        <f t="shared" si="6"/>
        <v>10659531</v>
      </c>
      <c r="H45" s="8">
        <f t="shared" si="6"/>
        <v>13868049.783808095</v>
      </c>
      <c r="I45" s="9">
        <f t="shared" si="6"/>
        <v>9523458.2520666495</v>
      </c>
    </row>
    <row r="46" spans="1:9">
      <c r="A46" s="16">
        <f t="shared" ref="A46:I46" si="7">A21</f>
        <v>12</v>
      </c>
      <c r="B46" s="17">
        <f t="shared" si="7"/>
        <v>35</v>
      </c>
      <c r="C46" s="18">
        <f t="shared" ca="1" si="7"/>
        <v>18.328767123287673</v>
      </c>
      <c r="D46" s="36" t="str">
        <f t="shared" si="7"/>
        <v>Redes de distribución</v>
      </c>
      <c r="E46" s="17" t="str">
        <f t="shared" si="7"/>
        <v>Varias</v>
      </c>
      <c r="F46" s="17">
        <f t="shared" si="7"/>
        <v>181.2</v>
      </c>
      <c r="G46" s="37">
        <f t="shared" si="7"/>
        <v>68138893</v>
      </c>
      <c r="H46" s="37">
        <f t="shared" si="7"/>
        <v>88648699.491335303</v>
      </c>
      <c r="I46" s="38">
        <f t="shared" si="7"/>
        <v>60876778.052199155</v>
      </c>
    </row>
    <row r="47" spans="1:9" ht="15" thickBot="1">
      <c r="A47" s="39">
        <f t="shared" ref="A47:I47" si="8">A38</f>
        <v>11</v>
      </c>
      <c r="B47" s="40">
        <f t="shared" si="8"/>
        <v>25</v>
      </c>
      <c r="C47" s="41">
        <f t="shared" ca="1" si="8"/>
        <v>8.3287671232876725</v>
      </c>
      <c r="D47" s="42" t="str">
        <f t="shared" si="8"/>
        <v xml:space="preserve">Transformadores de distribución </v>
      </c>
      <c r="E47" s="40" t="str">
        <f t="shared" si="8"/>
        <v>Und</v>
      </c>
      <c r="F47" s="40">
        <f t="shared" si="8"/>
        <v>1</v>
      </c>
      <c r="G47" s="43">
        <f t="shared" si="8"/>
        <v>8841564</v>
      </c>
      <c r="H47" s="43">
        <f t="shared" si="8"/>
        <v>11502874.724856602</v>
      </c>
      <c r="I47" s="44">
        <f t="shared" si="8"/>
        <v>7899246.7526925355</v>
      </c>
    </row>
    <row r="48" spans="1:9" ht="15" thickBot="1">
      <c r="E48" s="26" t="s">
        <v>110</v>
      </c>
      <c r="F48" s="45">
        <f>F47+F46+F45</f>
        <v>209.5</v>
      </c>
      <c r="G48" s="46">
        <f>G47+G46+G45</f>
        <v>87639988</v>
      </c>
      <c r="H48" s="46">
        <f>H47+H46+H45</f>
        <v>114019624</v>
      </c>
      <c r="I48" s="47">
        <f>I47+I46+I45</f>
        <v>78299483.056958348</v>
      </c>
    </row>
    <row r="50" spans="1:9" ht="39.6" thickBot="1">
      <c r="A50" s="48" t="s">
        <v>112</v>
      </c>
      <c r="B50" s="49" t="s">
        <v>52</v>
      </c>
      <c r="C50" s="49" t="s">
        <v>53</v>
      </c>
      <c r="D50" s="49" t="s">
        <v>54</v>
      </c>
      <c r="E50" s="50" t="s">
        <v>113</v>
      </c>
      <c r="F50" s="50" t="s">
        <v>114</v>
      </c>
      <c r="G50" s="51"/>
    </row>
    <row r="51" spans="1:9" ht="15" customHeight="1">
      <c r="A51" s="52">
        <v>7</v>
      </c>
      <c r="B51" s="53">
        <v>45</v>
      </c>
      <c r="C51" s="54">
        <v>42.301369863013697</v>
      </c>
      <c r="D51" s="55" t="s">
        <v>115</v>
      </c>
      <c r="E51" s="56">
        <v>39122100</v>
      </c>
      <c r="F51" s="57" t="s">
        <v>116</v>
      </c>
      <c r="G51" s="51"/>
    </row>
    <row r="52" spans="1:9" ht="15" customHeight="1">
      <c r="A52" s="58">
        <v>12</v>
      </c>
      <c r="B52" s="59">
        <v>35</v>
      </c>
      <c r="C52" s="60">
        <v>27.4986301369863</v>
      </c>
      <c r="D52" s="61" t="s">
        <v>117</v>
      </c>
      <c r="E52" s="62">
        <v>39122100</v>
      </c>
      <c r="F52" s="63" t="s">
        <v>116</v>
      </c>
      <c r="G52" s="51"/>
    </row>
    <row r="53" spans="1:9" ht="15" customHeight="1" thickBot="1">
      <c r="A53" s="64">
        <v>11</v>
      </c>
      <c r="B53" s="65">
        <v>25</v>
      </c>
      <c r="C53" s="66">
        <v>17.4986301369863</v>
      </c>
      <c r="D53" s="67" t="s">
        <v>105</v>
      </c>
      <c r="E53" s="68">
        <v>39121001</v>
      </c>
      <c r="F53" s="69" t="s">
        <v>118</v>
      </c>
      <c r="G53" s="51"/>
    </row>
    <row r="58" spans="1:9">
      <c r="H58" s="116" t="s">
        <v>119</v>
      </c>
      <c r="I58" s="117">
        <v>87639988</v>
      </c>
    </row>
    <row r="59" spans="1:9">
      <c r="H59" s="116" t="s">
        <v>120</v>
      </c>
      <c r="I59" s="117">
        <v>114019624</v>
      </c>
    </row>
    <row r="60" spans="1:9">
      <c r="H60" s="116" t="s">
        <v>121</v>
      </c>
      <c r="I60" s="117">
        <v>7412510621</v>
      </c>
    </row>
    <row r="61" spans="1:9">
      <c r="H61" s="116" t="s">
        <v>122</v>
      </c>
      <c r="I61" s="117">
        <v>5090314539</v>
      </c>
    </row>
  </sheetData>
  <mergeCells count="4">
    <mergeCell ref="A1:I1"/>
    <mergeCell ref="A2:C2"/>
    <mergeCell ref="A42:I42"/>
    <mergeCell ref="A43:C43"/>
  </mergeCells>
  <pageMargins left="0.7" right="0.7" top="0.75" bottom="0.75" header="0.3" footer="0.3"/>
  <pageSetup paperSize="9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AB470-007A-4C66-A1DD-04480927DED9}">
  <dimension ref="A1:M52"/>
  <sheetViews>
    <sheetView topLeftCell="A22" zoomScale="85" zoomScaleNormal="85" workbookViewId="0">
      <selection activeCell="I31" sqref="I31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5.42578125" customWidth="1"/>
    <col min="9" max="9" width="23.5703125" bestFit="1" customWidth="1"/>
    <col min="10" max="10" width="23.85546875" customWidth="1"/>
    <col min="11" max="11" width="11.42578125" hidden="1" customWidth="1"/>
    <col min="13" max="13" width="12" bestFit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40057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28.052054794520547</v>
      </c>
      <c r="D4" s="6" t="s">
        <v>60</v>
      </c>
      <c r="E4" s="6" t="s">
        <v>61</v>
      </c>
      <c r="F4" s="6">
        <f>SUM(F5:F8)</f>
        <v>4</v>
      </c>
      <c r="G4" s="8">
        <f>SUM(G5:G8)</f>
        <v>980617</v>
      </c>
      <c r="H4" s="8">
        <f>SUM(H5:H8)</f>
        <v>473402.6604025861</v>
      </c>
      <c r="I4" s="9">
        <f>SUM(I5:I8)</f>
        <v>325094.77129403001</v>
      </c>
      <c r="K4" s="10">
        <f ca="1">D2-F2</f>
        <v>-6186</v>
      </c>
    </row>
    <row r="5" spans="1:11">
      <c r="A5" s="11">
        <v>7</v>
      </c>
      <c r="B5" s="12">
        <v>45</v>
      </c>
      <c r="C5" s="13">
        <f ca="1">B5-($F$2-$D$2)/365</f>
        <v>28.052054794520547</v>
      </c>
      <c r="D5" s="94" t="s">
        <v>359</v>
      </c>
      <c r="E5" s="12" t="s">
        <v>65</v>
      </c>
      <c r="F5" s="12">
        <v>1</v>
      </c>
      <c r="G5" s="14">
        <v>676503</v>
      </c>
      <c r="H5" s="15">
        <f>+G5*($I$46/$I$45)</f>
        <v>326588.58654329949</v>
      </c>
      <c r="I5" s="95">
        <f>+H5*($I$48/$I$47)</f>
        <v>224274.70466525177</v>
      </c>
      <c r="K5">
        <f ca="1">K4/365</f>
        <v>-16.947945205479453</v>
      </c>
    </row>
    <row r="6" spans="1:11">
      <c r="A6" s="11">
        <v>7</v>
      </c>
      <c r="B6" s="12">
        <v>45</v>
      </c>
      <c r="C6" s="13">
        <f t="shared" ref="C6:C8" ca="1" si="0">B6-($F$2-$D$2)/365</f>
        <v>28.052054794520547</v>
      </c>
      <c r="D6" s="94" t="s">
        <v>247</v>
      </c>
      <c r="E6" s="12" t="s">
        <v>65</v>
      </c>
      <c r="F6" s="12">
        <v>1</v>
      </c>
      <c r="G6" s="14">
        <v>60560</v>
      </c>
      <c r="H6" s="15">
        <f t="shared" ref="H6:H7" si="1">+G6*($I$46/$I$45)</f>
        <v>29235.945444531979</v>
      </c>
      <c r="I6" s="95">
        <f t="shared" ref="I6:I30" si="2">+H6*($I$48/$I$47)</f>
        <v>20076.889702673376</v>
      </c>
    </row>
    <row r="7" spans="1:11">
      <c r="A7" s="11">
        <v>7</v>
      </c>
      <c r="B7" s="12">
        <v>45</v>
      </c>
      <c r="C7" s="13">
        <f t="shared" ca="1" si="0"/>
        <v>28.052054794520547</v>
      </c>
      <c r="D7" s="94" t="s">
        <v>360</v>
      </c>
      <c r="E7" s="12" t="s">
        <v>65</v>
      </c>
      <c r="F7" s="12">
        <v>1</v>
      </c>
      <c r="G7" s="14">
        <v>45523</v>
      </c>
      <c r="H7" s="15">
        <f t="shared" si="1"/>
        <v>21976.683363134565</v>
      </c>
      <c r="I7" s="95">
        <f t="shared" si="2"/>
        <v>15091.813902490096</v>
      </c>
    </row>
    <row r="8" spans="1:11">
      <c r="A8" s="11">
        <v>7</v>
      </c>
      <c r="B8" s="12">
        <v>45</v>
      </c>
      <c r="C8" s="13">
        <f t="shared" ca="1" si="0"/>
        <v>28.052054794520547</v>
      </c>
      <c r="D8" s="94" t="s">
        <v>361</v>
      </c>
      <c r="E8" s="12" t="s">
        <v>65</v>
      </c>
      <c r="F8" s="12">
        <v>1</v>
      </c>
      <c r="G8" s="14">
        <v>198031</v>
      </c>
      <c r="H8" s="15">
        <f>+G8*($I$46/$I$45)</f>
        <v>95601.445051620089</v>
      </c>
      <c r="I8" s="95">
        <f t="shared" si="2"/>
        <v>65651.363023614787</v>
      </c>
    </row>
    <row r="9" spans="1:11">
      <c r="A9" s="16">
        <v>12</v>
      </c>
      <c r="B9" s="17">
        <v>35</v>
      </c>
      <c r="C9" s="18">
        <f ca="1">B9-($F$2-$D$2)/365</f>
        <v>18.052054794520547</v>
      </c>
      <c r="D9" s="17" t="s">
        <v>79</v>
      </c>
      <c r="E9" s="17" t="s">
        <v>61</v>
      </c>
      <c r="F9" s="17">
        <f>SUM(F10:F28)</f>
        <v>81.38</v>
      </c>
      <c r="G9" s="19">
        <f>SUM(G10:G28)</f>
        <v>46930917</v>
      </c>
      <c r="H9" s="19">
        <f>SUM(H10:H28)</f>
        <v>22656369.3704402</v>
      </c>
      <c r="I9" s="20">
        <f>SUM(I10:I28)</f>
        <v>15558567.441451767</v>
      </c>
    </row>
    <row r="10" spans="1:11">
      <c r="A10" s="11">
        <v>12</v>
      </c>
      <c r="B10" s="12">
        <v>35</v>
      </c>
      <c r="C10" s="13">
        <f ca="1">B10-($F$2-$D$2)/365</f>
        <v>18.052054794520547</v>
      </c>
      <c r="D10" s="94" t="s">
        <v>137</v>
      </c>
      <c r="E10" s="12" t="s">
        <v>63</v>
      </c>
      <c r="F10" s="12">
        <v>0.19</v>
      </c>
      <c r="G10" s="21">
        <v>44330</v>
      </c>
      <c r="H10" s="15">
        <f>+G10*($I$46/$I$45)</f>
        <v>21400.750686197203</v>
      </c>
      <c r="I10" s="95">
        <f t="shared" si="2"/>
        <v>14696.309784007773</v>
      </c>
    </row>
    <row r="11" spans="1:11">
      <c r="A11" s="11">
        <v>12</v>
      </c>
      <c r="B11" s="12">
        <v>35</v>
      </c>
      <c r="C11" s="13">
        <f t="shared" ref="C11:C28" ca="1" si="3">B11-($F$2-$D$2)/365</f>
        <v>18.052054794520547</v>
      </c>
      <c r="D11" s="94" t="s">
        <v>362</v>
      </c>
      <c r="E11" s="12" t="s">
        <v>65</v>
      </c>
      <c r="F11" s="12">
        <v>6</v>
      </c>
      <c r="G11" s="21">
        <v>2606010</v>
      </c>
      <c r="H11" s="15">
        <f t="shared" ref="H11:H30" si="4">+G11*($I$46/$I$45)</f>
        <v>1258077.3809099204</v>
      </c>
      <c r="I11" s="95">
        <f t="shared" si="2"/>
        <v>863946.09204200539</v>
      </c>
    </row>
    <row r="12" spans="1:11">
      <c r="A12" s="11">
        <v>12</v>
      </c>
      <c r="B12" s="12">
        <v>35</v>
      </c>
      <c r="C12" s="13">
        <f t="shared" ca="1" si="3"/>
        <v>18.052054794520547</v>
      </c>
      <c r="D12" s="94" t="s">
        <v>245</v>
      </c>
      <c r="E12" s="12" t="s">
        <v>67</v>
      </c>
      <c r="F12" s="12">
        <v>3</v>
      </c>
      <c r="G12" s="21">
        <v>561711</v>
      </c>
      <c r="H12" s="15">
        <f t="shared" si="4"/>
        <v>271171.60091799044</v>
      </c>
      <c r="I12" s="95">
        <f t="shared" si="2"/>
        <v>186218.78784310375</v>
      </c>
    </row>
    <row r="13" spans="1:11">
      <c r="A13" s="11">
        <v>12</v>
      </c>
      <c r="B13" s="12">
        <v>35</v>
      </c>
      <c r="C13" s="13">
        <f t="shared" ca="1" si="3"/>
        <v>18.052054794520547</v>
      </c>
      <c r="D13" s="94" t="s">
        <v>247</v>
      </c>
      <c r="E13" s="12" t="s">
        <v>65</v>
      </c>
      <c r="F13" s="12">
        <v>6</v>
      </c>
      <c r="G13" s="21">
        <v>384354</v>
      </c>
      <c r="H13" s="15">
        <f t="shared" si="4"/>
        <v>185550.73605329663</v>
      </c>
      <c r="I13" s="95">
        <f t="shared" si="2"/>
        <v>127421.28244354892</v>
      </c>
    </row>
    <row r="14" spans="1:11">
      <c r="A14" s="11">
        <v>12</v>
      </c>
      <c r="B14" s="12">
        <v>35</v>
      </c>
      <c r="C14" s="13">
        <f t="shared" ca="1" si="3"/>
        <v>18.052054794520547</v>
      </c>
      <c r="D14" s="94" t="s">
        <v>363</v>
      </c>
      <c r="E14" s="12" t="s">
        <v>65</v>
      </c>
      <c r="F14" s="12">
        <v>6</v>
      </c>
      <c r="G14" s="21">
        <v>234120</v>
      </c>
      <c r="H14" s="15">
        <f t="shared" si="4"/>
        <v>113023.77059897337</v>
      </c>
      <c r="I14" s="95">
        <f t="shared" si="2"/>
        <v>77615.611248181827</v>
      </c>
    </row>
    <row r="15" spans="1:11">
      <c r="A15" s="11">
        <v>12</v>
      </c>
      <c r="B15" s="12">
        <v>35</v>
      </c>
      <c r="C15" s="13">
        <f t="shared" ca="1" si="3"/>
        <v>18.052054794520547</v>
      </c>
      <c r="D15" s="94" t="s">
        <v>86</v>
      </c>
      <c r="E15" s="12" t="s">
        <v>65</v>
      </c>
      <c r="F15" s="12">
        <v>7</v>
      </c>
      <c r="G15" s="21">
        <v>238994</v>
      </c>
      <c r="H15" s="15">
        <f t="shared" si="4"/>
        <v>115376.74282646096</v>
      </c>
      <c r="I15" s="95">
        <f t="shared" si="2"/>
        <v>79231.442826960396</v>
      </c>
    </row>
    <row r="16" spans="1:11">
      <c r="A16" s="11">
        <v>12</v>
      </c>
      <c r="B16" s="12">
        <v>35</v>
      </c>
      <c r="C16" s="13">
        <f t="shared" ca="1" si="3"/>
        <v>18.052054794520547</v>
      </c>
      <c r="D16" s="94" t="s">
        <v>250</v>
      </c>
      <c r="E16" s="12" t="s">
        <v>65</v>
      </c>
      <c r="F16" s="12">
        <v>7</v>
      </c>
      <c r="G16" s="21">
        <v>1645042</v>
      </c>
      <c r="H16" s="15">
        <f t="shared" si="4"/>
        <v>794160.47169689194</v>
      </c>
      <c r="I16" s="95">
        <f t="shared" si="2"/>
        <v>545365.36972036352</v>
      </c>
    </row>
    <row r="17" spans="1:9">
      <c r="A17" s="11">
        <v>12</v>
      </c>
      <c r="B17" s="12">
        <v>35</v>
      </c>
      <c r="C17" s="13">
        <f t="shared" ca="1" si="3"/>
        <v>18.052054794520547</v>
      </c>
      <c r="D17" s="94" t="s">
        <v>252</v>
      </c>
      <c r="E17" s="12" t="s">
        <v>65</v>
      </c>
      <c r="F17" s="12">
        <v>3</v>
      </c>
      <c r="G17" s="21">
        <v>178548</v>
      </c>
      <c r="H17" s="15">
        <f t="shared" si="4"/>
        <v>86195.832021636321</v>
      </c>
      <c r="I17" s="95">
        <f t="shared" si="2"/>
        <v>59192.346476765619</v>
      </c>
    </row>
    <row r="18" spans="1:9">
      <c r="A18" s="11">
        <v>12</v>
      </c>
      <c r="B18" s="12">
        <v>35</v>
      </c>
      <c r="C18" s="13">
        <f t="shared" ca="1" si="3"/>
        <v>18.052054794520547</v>
      </c>
      <c r="D18" s="94" t="s">
        <v>156</v>
      </c>
      <c r="E18" s="12" t="s">
        <v>65</v>
      </c>
      <c r="F18" s="12">
        <v>5</v>
      </c>
      <c r="G18" s="21">
        <v>1762370</v>
      </c>
      <c r="H18" s="15">
        <f t="shared" si="4"/>
        <v>850801.73667569063</v>
      </c>
      <c r="I18" s="95">
        <f t="shared" si="2"/>
        <v>584262.02287484275</v>
      </c>
    </row>
    <row r="19" spans="1:9">
      <c r="A19" s="11">
        <v>12</v>
      </c>
      <c r="B19" s="12">
        <v>35</v>
      </c>
      <c r="C19" s="13">
        <f t="shared" ca="1" si="3"/>
        <v>18.052054794520547</v>
      </c>
      <c r="D19" s="94" t="s">
        <v>364</v>
      </c>
      <c r="E19" s="12" t="s">
        <v>63</v>
      </c>
      <c r="F19" s="12">
        <v>0.19</v>
      </c>
      <c r="G19" s="21">
        <v>398349</v>
      </c>
      <c r="H19" s="15">
        <f t="shared" si="4"/>
        <v>192306.96221736906</v>
      </c>
      <c r="I19" s="95">
        <f t="shared" si="2"/>
        <v>132060.91374125227</v>
      </c>
    </row>
    <row r="20" spans="1:9">
      <c r="A20" s="11">
        <v>12</v>
      </c>
      <c r="B20" s="12">
        <v>35</v>
      </c>
      <c r="C20" s="13">
        <f t="shared" ca="1" si="3"/>
        <v>18.052054794520547</v>
      </c>
      <c r="D20" s="94" t="s">
        <v>257</v>
      </c>
      <c r="E20" s="12" t="s">
        <v>65</v>
      </c>
      <c r="F20" s="12">
        <v>3</v>
      </c>
      <c r="G20" s="21">
        <v>470958</v>
      </c>
      <c r="H20" s="15">
        <f t="shared" si="4"/>
        <v>227359.68287096915</v>
      </c>
      <c r="I20" s="95">
        <f t="shared" si="2"/>
        <v>156132.29558440635</v>
      </c>
    </row>
    <row r="21" spans="1:9">
      <c r="A21" s="11">
        <v>12</v>
      </c>
      <c r="B21" s="12">
        <v>35</v>
      </c>
      <c r="C21" s="13">
        <f t="shared" ca="1" si="3"/>
        <v>18.052054794520547</v>
      </c>
      <c r="D21" s="94" t="s">
        <v>365</v>
      </c>
      <c r="E21" s="12" t="s">
        <v>63</v>
      </c>
      <c r="F21" s="12">
        <v>16</v>
      </c>
      <c r="G21" s="21">
        <v>37418</v>
      </c>
      <c r="H21" s="15">
        <f t="shared" si="4"/>
        <v>18063.913583941507</v>
      </c>
      <c r="I21" s="95">
        <f t="shared" si="2"/>
        <v>12404.839149515066</v>
      </c>
    </row>
    <row r="22" spans="1:9">
      <c r="A22" s="11">
        <v>12</v>
      </c>
      <c r="B22" s="12">
        <v>35</v>
      </c>
      <c r="C22" s="13">
        <f t="shared" ca="1" si="3"/>
        <v>18.052054794520547</v>
      </c>
      <c r="D22" s="94" t="s">
        <v>366</v>
      </c>
      <c r="E22" s="12" t="s">
        <v>130</v>
      </c>
      <c r="F22" s="12">
        <v>1</v>
      </c>
      <c r="G22" s="21">
        <v>50174</v>
      </c>
      <c r="H22" s="15">
        <f t="shared" si="4"/>
        <v>24222.00011119464</v>
      </c>
      <c r="I22" s="95">
        <f t="shared" si="2"/>
        <v>16633.716379490324</v>
      </c>
    </row>
    <row r="23" spans="1:9">
      <c r="A23" s="11">
        <v>12</v>
      </c>
      <c r="B23" s="12">
        <v>35</v>
      </c>
      <c r="C23" s="13">
        <f t="shared" ca="1" si="3"/>
        <v>18.052054794520547</v>
      </c>
      <c r="D23" s="94" t="s">
        <v>258</v>
      </c>
      <c r="E23" s="12" t="s">
        <v>130</v>
      </c>
      <c r="F23" s="12">
        <v>1</v>
      </c>
      <c r="G23" s="21">
        <v>171318</v>
      </c>
      <c r="H23" s="15">
        <f t="shared" si="4"/>
        <v>82705.477240196982</v>
      </c>
      <c r="I23" s="95">
        <f t="shared" si="2"/>
        <v>56795.452280095727</v>
      </c>
    </row>
    <row r="24" spans="1:9">
      <c r="A24" s="11">
        <v>12</v>
      </c>
      <c r="B24" s="12">
        <v>35</v>
      </c>
      <c r="C24" s="13">
        <f t="shared" ca="1" si="3"/>
        <v>18.052054794520547</v>
      </c>
      <c r="D24" s="94" t="s">
        <v>367</v>
      </c>
      <c r="E24" s="12" t="s">
        <v>130</v>
      </c>
      <c r="F24" s="12">
        <v>1</v>
      </c>
      <c r="G24" s="21">
        <v>142468</v>
      </c>
      <c r="H24" s="15">
        <f t="shared" si="4"/>
        <v>68777.85131425994</v>
      </c>
      <c r="I24" s="95">
        <f t="shared" si="2"/>
        <v>47231.081937920586</v>
      </c>
    </row>
    <row r="25" spans="1:9">
      <c r="A25" s="11">
        <v>12</v>
      </c>
      <c r="B25" s="12">
        <v>35</v>
      </c>
      <c r="C25" s="13">
        <f t="shared" ca="1" si="3"/>
        <v>18.052054794520547</v>
      </c>
      <c r="D25" s="94" t="s">
        <v>101</v>
      </c>
      <c r="E25" s="12" t="s">
        <v>130</v>
      </c>
      <c r="F25" s="12">
        <v>1</v>
      </c>
      <c r="G25" s="21">
        <v>59303</v>
      </c>
      <c r="H25" s="15">
        <f t="shared" si="4"/>
        <v>28629.116127758916</v>
      </c>
      <c r="I25" s="95">
        <f t="shared" si="2"/>
        <v>19660.168263501309</v>
      </c>
    </row>
    <row r="26" spans="1:9">
      <c r="A26" s="11">
        <v>12</v>
      </c>
      <c r="B26" s="12">
        <v>35</v>
      </c>
      <c r="C26" s="13">
        <f t="shared" ca="1" si="3"/>
        <v>18.052054794520547</v>
      </c>
      <c r="D26" s="94" t="s">
        <v>368</v>
      </c>
      <c r="E26" s="12" t="s">
        <v>65</v>
      </c>
      <c r="F26" s="12">
        <v>1</v>
      </c>
      <c r="G26" s="21">
        <v>21543156</v>
      </c>
      <c r="H26" s="15">
        <f t="shared" si="4"/>
        <v>10400173.935254984</v>
      </c>
      <c r="I26" s="95">
        <f t="shared" si="2"/>
        <v>7142000.7737695873</v>
      </c>
    </row>
    <row r="27" spans="1:9">
      <c r="A27" s="11">
        <v>12</v>
      </c>
      <c r="B27" s="12">
        <v>35</v>
      </c>
      <c r="C27" s="13">
        <f t="shared" ca="1" si="3"/>
        <v>18.052054794520547</v>
      </c>
      <c r="D27" s="94" t="s">
        <v>369</v>
      </c>
      <c r="E27" s="12" t="s">
        <v>65</v>
      </c>
      <c r="F27" s="12">
        <v>1</v>
      </c>
      <c r="G27" s="21">
        <v>6276646</v>
      </c>
      <c r="H27" s="15">
        <f t="shared" si="4"/>
        <v>3030113.6068467614</v>
      </c>
      <c r="I27" s="95">
        <f t="shared" si="2"/>
        <v>2080837.6724690562</v>
      </c>
    </row>
    <row r="28" spans="1:9">
      <c r="A28" s="11">
        <v>12</v>
      </c>
      <c r="B28" s="12">
        <v>35</v>
      </c>
      <c r="C28" s="13">
        <f t="shared" ca="1" si="3"/>
        <v>18.052054794520547</v>
      </c>
      <c r="D28" s="94" t="s">
        <v>370</v>
      </c>
      <c r="E28" s="12" t="s">
        <v>343</v>
      </c>
      <c r="F28" s="12">
        <v>13</v>
      </c>
      <c r="G28" s="21">
        <v>10125648</v>
      </c>
      <c r="H28" s="15">
        <f t="shared" si="4"/>
        <v>4888257.8024857063</v>
      </c>
      <c r="I28" s="95">
        <f t="shared" si="2"/>
        <v>3356861.2626171615</v>
      </c>
    </row>
    <row r="29" spans="1:9">
      <c r="A29" s="16">
        <v>11</v>
      </c>
      <c r="B29" s="17">
        <v>25</v>
      </c>
      <c r="C29" s="18">
        <f ca="1">B29-($F$2-$D$2)/365</f>
        <v>8.0520547945205472</v>
      </c>
      <c r="D29" s="17" t="s">
        <v>105</v>
      </c>
      <c r="E29" s="17" t="s">
        <v>106</v>
      </c>
      <c r="F29" s="17">
        <f>SUM(F30:F30)</f>
        <v>1</v>
      </c>
      <c r="G29" s="19">
        <f>SUM(G30:G30)</f>
        <v>5376646</v>
      </c>
      <c r="H29" s="19">
        <f>SUM(H30:H30)</f>
        <v>2595629.6091572172</v>
      </c>
      <c r="I29" s="20">
        <f>SUM(I30:I30)</f>
        <v>1782469.1002694848</v>
      </c>
    </row>
    <row r="30" spans="1:9">
      <c r="A30" s="12">
        <v>11</v>
      </c>
      <c r="B30" s="12">
        <v>25</v>
      </c>
      <c r="C30" s="13">
        <f ca="1">B30-($F$2-$D$2)/365</f>
        <v>8.0520547945205472</v>
      </c>
      <c r="D30" s="94" t="s">
        <v>371</v>
      </c>
      <c r="E30" s="12" t="s">
        <v>65</v>
      </c>
      <c r="F30" s="12">
        <v>1</v>
      </c>
      <c r="G30" s="21">
        <v>5376646</v>
      </c>
      <c r="H30" s="15">
        <f t="shared" si="4"/>
        <v>2595629.6091572172</v>
      </c>
      <c r="I30" s="95">
        <f t="shared" si="2"/>
        <v>1782469.1002694848</v>
      </c>
    </row>
    <row r="31" spans="1:9" ht="15" thickBot="1">
      <c r="A31" s="24"/>
      <c r="B31" s="24"/>
      <c r="C31" s="24"/>
      <c r="D31" s="25"/>
      <c r="E31" s="81" t="s">
        <v>110</v>
      </c>
      <c r="F31" s="82">
        <f>F29+F9+F4</f>
        <v>86.38</v>
      </c>
      <c r="G31" s="83">
        <f>G29+G9+G4</f>
        <v>53288180</v>
      </c>
      <c r="H31" s="83">
        <f>H29+H9+H4</f>
        <v>25725401.640000001</v>
      </c>
      <c r="I31" s="84">
        <f>I29+I9+I4</f>
        <v>17666131.313015282</v>
      </c>
    </row>
    <row r="32" spans="1:9" ht="15" thickBot="1"/>
    <row r="33" spans="1:13" ht="15" thickBot="1">
      <c r="A33" s="154" t="s">
        <v>111</v>
      </c>
      <c r="B33" s="155"/>
      <c r="C33" s="155"/>
      <c r="D33" s="155"/>
      <c r="E33" s="155"/>
      <c r="F33" s="155"/>
      <c r="G33" s="150"/>
      <c r="H33" s="150"/>
      <c r="I33" s="151"/>
    </row>
    <row r="34" spans="1:13" ht="15" thickBot="1">
      <c r="A34" s="152" t="s">
        <v>49</v>
      </c>
      <c r="B34" s="153"/>
      <c r="C34" s="153"/>
      <c r="D34" s="1">
        <v>44279</v>
      </c>
      <c r="E34" s="2" t="s">
        <v>50</v>
      </c>
      <c r="F34" s="3">
        <f ca="1">TODAY()</f>
        <v>46243</v>
      </c>
      <c r="G34" s="30"/>
      <c r="H34" s="30"/>
      <c r="I34" s="31"/>
    </row>
    <row r="35" spans="1:13" ht="15" thickBot="1">
      <c r="A35" s="32" t="s">
        <v>112</v>
      </c>
      <c r="B35" s="33" t="s">
        <v>52</v>
      </c>
      <c r="C35" s="33" t="s">
        <v>53</v>
      </c>
      <c r="D35" s="33" t="s">
        <v>54</v>
      </c>
      <c r="E35" s="33" t="s">
        <v>55</v>
      </c>
      <c r="F35" s="33" t="s">
        <v>56</v>
      </c>
      <c r="G35" s="33" t="s">
        <v>57</v>
      </c>
      <c r="H35" s="33" t="s">
        <v>58</v>
      </c>
      <c r="I35" s="34" t="s">
        <v>59</v>
      </c>
    </row>
    <row r="36" spans="1:13">
      <c r="A36" s="5">
        <f t="shared" ref="A36:I36" si="5">A4</f>
        <v>7</v>
      </c>
      <c r="B36" s="6">
        <f t="shared" si="5"/>
        <v>45</v>
      </c>
      <c r="C36" s="7">
        <f t="shared" ca="1" si="5"/>
        <v>28.052054794520547</v>
      </c>
      <c r="D36" s="35" t="str">
        <f t="shared" si="5"/>
        <v>Líneas aéreas</v>
      </c>
      <c r="E36" s="6" t="str">
        <f t="shared" si="5"/>
        <v>Varias</v>
      </c>
      <c r="F36" s="6">
        <f t="shared" si="5"/>
        <v>4</v>
      </c>
      <c r="G36" s="8">
        <f t="shared" si="5"/>
        <v>980617</v>
      </c>
      <c r="H36" s="8">
        <f t="shared" si="5"/>
        <v>473402.6604025861</v>
      </c>
      <c r="I36" s="9">
        <f t="shared" si="5"/>
        <v>325094.77129403001</v>
      </c>
    </row>
    <row r="37" spans="1:13">
      <c r="A37" s="16">
        <f t="shared" ref="A37:I37" si="6">A9</f>
        <v>12</v>
      </c>
      <c r="B37" s="17">
        <f t="shared" si="6"/>
        <v>35</v>
      </c>
      <c r="C37" s="18">
        <f t="shared" ca="1" si="6"/>
        <v>18.052054794520547</v>
      </c>
      <c r="D37" s="36" t="str">
        <f t="shared" si="6"/>
        <v>Redes de distribución</v>
      </c>
      <c r="E37" s="17" t="str">
        <f t="shared" si="6"/>
        <v>Varias</v>
      </c>
      <c r="F37" s="17">
        <f t="shared" si="6"/>
        <v>81.38</v>
      </c>
      <c r="G37" s="37">
        <f t="shared" si="6"/>
        <v>46930917</v>
      </c>
      <c r="H37" s="37">
        <f t="shared" si="6"/>
        <v>22656369.3704402</v>
      </c>
      <c r="I37" s="38">
        <f t="shared" si="6"/>
        <v>15558567.441451767</v>
      </c>
    </row>
    <row r="38" spans="1:13" ht="15" thickBot="1">
      <c r="A38" s="39">
        <f t="shared" ref="A38:I38" si="7">A29</f>
        <v>11</v>
      </c>
      <c r="B38" s="40">
        <f t="shared" si="7"/>
        <v>25</v>
      </c>
      <c r="C38" s="41">
        <f t="shared" ca="1" si="7"/>
        <v>8.0520547945205472</v>
      </c>
      <c r="D38" s="42" t="str">
        <f t="shared" si="7"/>
        <v xml:space="preserve">Transformadores de distribución </v>
      </c>
      <c r="E38" s="40" t="str">
        <f t="shared" si="7"/>
        <v>Und</v>
      </c>
      <c r="F38" s="40">
        <f t="shared" si="7"/>
        <v>1</v>
      </c>
      <c r="G38" s="43">
        <f t="shared" si="7"/>
        <v>5376646</v>
      </c>
      <c r="H38" s="43">
        <f t="shared" si="7"/>
        <v>2595629.6091572172</v>
      </c>
      <c r="I38" s="44">
        <f t="shared" si="7"/>
        <v>1782469.1002694848</v>
      </c>
    </row>
    <row r="39" spans="1:13" ht="15" thickBot="1">
      <c r="E39" s="26" t="s">
        <v>110</v>
      </c>
      <c r="F39" s="45">
        <f>F38+F37+F36</f>
        <v>86.38</v>
      </c>
      <c r="G39" s="46">
        <f>G38+G37+G36</f>
        <v>53288180</v>
      </c>
      <c r="H39" s="46">
        <f>H38+H37+H36</f>
        <v>25725401.640000001</v>
      </c>
      <c r="I39" s="47">
        <f>I38+I37+I36</f>
        <v>17666131.313015282</v>
      </c>
    </row>
    <row r="41" spans="1:13" ht="39.6" thickBot="1">
      <c r="A41" s="48" t="s">
        <v>112</v>
      </c>
      <c r="B41" s="49" t="s">
        <v>52</v>
      </c>
      <c r="C41" s="49" t="s">
        <v>53</v>
      </c>
      <c r="D41" s="49" t="s">
        <v>54</v>
      </c>
      <c r="E41" s="50" t="s">
        <v>113</v>
      </c>
      <c r="F41" s="50" t="s">
        <v>114</v>
      </c>
      <c r="G41" s="51"/>
    </row>
    <row r="42" spans="1:13" ht="15" customHeight="1">
      <c r="A42" s="52">
        <v>7</v>
      </c>
      <c r="B42" s="53">
        <v>45</v>
      </c>
      <c r="C42" s="54">
        <v>42.301369863013697</v>
      </c>
      <c r="D42" s="55" t="s">
        <v>115</v>
      </c>
      <c r="E42" s="56">
        <v>39122100</v>
      </c>
      <c r="F42" s="57" t="s">
        <v>116</v>
      </c>
      <c r="G42" s="51"/>
    </row>
    <row r="43" spans="1:13" ht="15" customHeight="1">
      <c r="A43" s="58">
        <v>12</v>
      </c>
      <c r="B43" s="59">
        <v>35</v>
      </c>
      <c r="C43" s="60">
        <v>27.4986301369863</v>
      </c>
      <c r="D43" s="61" t="s">
        <v>117</v>
      </c>
      <c r="E43" s="62">
        <v>39122100</v>
      </c>
      <c r="F43" s="63" t="s">
        <v>116</v>
      </c>
      <c r="G43" s="51"/>
    </row>
    <row r="44" spans="1:13" ht="15" customHeight="1" thickBot="1">
      <c r="A44" s="64">
        <v>11</v>
      </c>
      <c r="B44" s="65">
        <v>25</v>
      </c>
      <c r="C44" s="66">
        <v>17.4986301369863</v>
      </c>
      <c r="D44" s="67" t="s">
        <v>105</v>
      </c>
      <c r="E44" s="68">
        <v>39121001</v>
      </c>
      <c r="F44" s="69" t="s">
        <v>118</v>
      </c>
      <c r="G44" s="51"/>
    </row>
    <row r="45" spans="1:13">
      <c r="H45" s="116" t="s">
        <v>119</v>
      </c>
      <c r="I45" s="117">
        <v>53288180</v>
      </c>
    </row>
    <row r="46" spans="1:13">
      <c r="H46" s="116" t="s">
        <v>120</v>
      </c>
      <c r="I46" s="115">
        <v>25725401.640000001</v>
      </c>
      <c r="L46">
        <v>71459449</v>
      </c>
      <c r="M46">
        <f>+L46*0.36</f>
        <v>25725401.640000001</v>
      </c>
    </row>
    <row r="47" spans="1:13">
      <c r="H47" s="116" t="s">
        <v>121</v>
      </c>
      <c r="I47" s="117">
        <v>7412510621</v>
      </c>
    </row>
    <row r="48" spans="1:13">
      <c r="H48" s="116" t="s">
        <v>122</v>
      </c>
      <c r="I48" s="117">
        <v>5090314539</v>
      </c>
    </row>
    <row r="49" spans="8:10">
      <c r="H49" s="116" t="s">
        <v>372</v>
      </c>
      <c r="I49" s="117">
        <f>+(I46*J49)/100</f>
        <v>0</v>
      </c>
    </row>
    <row r="50" spans="8:10">
      <c r="H50" s="116" t="s">
        <v>373</v>
      </c>
      <c r="I50" s="117">
        <f>+(I46*J50)/100</f>
        <v>0</v>
      </c>
    </row>
    <row r="51" spans="8:10">
      <c r="I51" s="115">
        <v>48887808</v>
      </c>
    </row>
    <row r="52" spans="8:10">
      <c r="I52" s="51">
        <f>+H39+'Inventario MME-BO_SOCIMO SUAREZ'!H39</f>
        <v>71459449</v>
      </c>
      <c r="J52" s="51">
        <f>+I39+'Inventario MME-BO_SOCIMO SUAREZ'!I39</f>
        <v>49072586.980598003</v>
      </c>
    </row>
  </sheetData>
  <mergeCells count="4">
    <mergeCell ref="A1:I1"/>
    <mergeCell ref="A2:C2"/>
    <mergeCell ref="A33:I33"/>
    <mergeCell ref="A34:C34"/>
  </mergeCells>
  <pageMargins left="0.7" right="0.7" top="0.75" bottom="0.75" header="0.3" footer="0.3"/>
  <pageSetup paperSize="9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4FFF3-4170-463C-8107-A319E2B2CF82}">
  <dimension ref="A1:M55"/>
  <sheetViews>
    <sheetView topLeftCell="A22" zoomScale="80" zoomScaleNormal="80" workbookViewId="0">
      <selection activeCell="I31" sqref="I31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40057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28.052054794520547</v>
      </c>
      <c r="D4" s="6" t="s">
        <v>60</v>
      </c>
      <c r="E4" s="6" t="s">
        <v>61</v>
      </c>
      <c r="F4" s="6">
        <f>SUM(F5:F8)</f>
        <v>4</v>
      </c>
      <c r="G4" s="8">
        <f>SUM(G5:G8)</f>
        <v>980617</v>
      </c>
      <c r="H4" s="8">
        <f>SUM(H5:H8)</f>
        <v>841604.72960459755</v>
      </c>
      <c r="I4" s="9">
        <f>SUM(I5:I8)</f>
        <v>577946.26007827558</v>
      </c>
      <c r="K4" s="10">
        <f ca="1">D2-F2</f>
        <v>-6186</v>
      </c>
    </row>
    <row r="5" spans="1:11">
      <c r="A5" s="11">
        <v>7</v>
      </c>
      <c r="B5" s="12">
        <v>45</v>
      </c>
      <c r="C5" s="13">
        <f ca="1">B5-($F$2-$D$2)/365</f>
        <v>28.052054794520547</v>
      </c>
      <c r="D5" s="94" t="s">
        <v>359</v>
      </c>
      <c r="E5" s="12" t="s">
        <v>65</v>
      </c>
      <c r="F5" s="12">
        <v>1</v>
      </c>
      <c r="G5" s="14">
        <v>676503</v>
      </c>
      <c r="H5" s="15">
        <f>+G5*($I$50/$I$49)</f>
        <v>580601.93163253239</v>
      </c>
      <c r="I5" s="95">
        <f>+H5*($I$52/$I$51)</f>
        <v>398710.5860715587</v>
      </c>
      <c r="K5">
        <f ca="1">K4/365</f>
        <v>-16.947945205479453</v>
      </c>
    </row>
    <row r="6" spans="1:11">
      <c r="A6" s="11">
        <v>7</v>
      </c>
      <c r="B6" s="12">
        <v>45</v>
      </c>
      <c r="C6" s="13">
        <f t="shared" ref="C6:C8" ca="1" si="0">B6-($F$2-$D$2)/365</f>
        <v>28.052054794520547</v>
      </c>
      <c r="D6" s="94" t="s">
        <v>247</v>
      </c>
      <c r="E6" s="12" t="s">
        <v>65</v>
      </c>
      <c r="F6" s="12">
        <v>1</v>
      </c>
      <c r="G6" s="14">
        <v>60560</v>
      </c>
      <c r="H6" s="15">
        <f>+G6*($I$50/$I$49)</f>
        <v>51975.014123612404</v>
      </c>
      <c r="I6" s="95">
        <f>+H6*($I$52/$I$51)</f>
        <v>35692.248360308222</v>
      </c>
    </row>
    <row r="7" spans="1:11">
      <c r="A7" s="11">
        <v>7</v>
      </c>
      <c r="B7" s="12">
        <v>45</v>
      </c>
      <c r="C7" s="13">
        <f t="shared" ca="1" si="0"/>
        <v>28.052054794520547</v>
      </c>
      <c r="D7" s="94" t="s">
        <v>360</v>
      </c>
      <c r="E7" s="12" t="s">
        <v>65</v>
      </c>
      <c r="F7" s="12">
        <v>1</v>
      </c>
      <c r="G7" s="14">
        <v>45523</v>
      </c>
      <c r="H7" s="15">
        <f>+G7*($I$50/$I$49)</f>
        <v>39069.65931223923</v>
      </c>
      <c r="I7" s="95">
        <f>+H7*($I$52/$I$51)</f>
        <v>26829.891382204616</v>
      </c>
    </row>
    <row r="8" spans="1:11">
      <c r="A8" s="11">
        <v>7</v>
      </c>
      <c r="B8" s="12">
        <v>45</v>
      </c>
      <c r="C8" s="13">
        <f t="shared" ca="1" si="0"/>
        <v>28.052054794520547</v>
      </c>
      <c r="D8" s="94" t="s">
        <v>361</v>
      </c>
      <c r="E8" s="12" t="s">
        <v>65</v>
      </c>
      <c r="F8" s="12">
        <v>1</v>
      </c>
      <c r="G8" s="14">
        <v>198031</v>
      </c>
      <c r="H8" s="15">
        <f>+G8*($I$50/$I$49)</f>
        <v>169958.12453621349</v>
      </c>
      <c r="I8" s="95">
        <f>+H8*($I$52/$I$51)</f>
        <v>116713.53426420408</v>
      </c>
    </row>
    <row r="9" spans="1:11">
      <c r="A9" s="16">
        <v>12</v>
      </c>
      <c r="B9" s="17">
        <v>35</v>
      </c>
      <c r="C9" s="18">
        <f ca="1">B9-($F$2-$D$2)/365</f>
        <v>18.052054794520547</v>
      </c>
      <c r="D9" s="17" t="s">
        <v>79</v>
      </c>
      <c r="E9" s="17" t="s">
        <v>61</v>
      </c>
      <c r="F9" s="17">
        <f>SUM(F10:F28)</f>
        <v>81.38</v>
      </c>
      <c r="G9" s="19">
        <f>SUM(G10:G28)</f>
        <v>46930917</v>
      </c>
      <c r="H9" s="19">
        <f>SUM(H10:H28)</f>
        <v>40277989.991893686</v>
      </c>
      <c r="I9" s="20">
        <f>SUM(I10:I28)</f>
        <v>27659675.451469805</v>
      </c>
    </row>
    <row r="10" spans="1:11">
      <c r="A10" s="11">
        <v>12</v>
      </c>
      <c r="B10" s="12">
        <v>35</v>
      </c>
      <c r="C10" s="13">
        <f ca="1">B10-($F$2-$D$2)/365</f>
        <v>18.052054794520547</v>
      </c>
      <c r="D10" s="94" t="s">
        <v>137</v>
      </c>
      <c r="E10" s="12" t="s">
        <v>63</v>
      </c>
      <c r="F10" s="12">
        <v>0.19</v>
      </c>
      <c r="G10" s="21">
        <v>44330</v>
      </c>
      <c r="H10" s="15">
        <f t="shared" ref="H10:H28" si="1">+G10*($I$50/$I$49)</f>
        <v>38045.778997683919</v>
      </c>
      <c r="I10" s="95">
        <f t="shared" ref="I10:I28" si="2">+H10*($I$52/$I$51)</f>
        <v>26126.772949347156</v>
      </c>
    </row>
    <row r="11" spans="1:11">
      <c r="A11" s="11">
        <v>12</v>
      </c>
      <c r="B11" s="12">
        <v>35</v>
      </c>
      <c r="C11" s="13">
        <f t="shared" ref="C11:C28" ca="1" si="3">B11-($F$2-$D$2)/365</f>
        <v>18.052054794520547</v>
      </c>
      <c r="D11" s="94" t="s">
        <v>362</v>
      </c>
      <c r="E11" s="12" t="s">
        <v>65</v>
      </c>
      <c r="F11" s="12">
        <v>6</v>
      </c>
      <c r="G11" s="21">
        <v>2606010</v>
      </c>
      <c r="H11" s="15">
        <f t="shared" si="1"/>
        <v>2236582.0105065252</v>
      </c>
      <c r="I11" s="95">
        <f t="shared" si="2"/>
        <v>1535904.1636302317</v>
      </c>
    </row>
    <row r="12" spans="1:11">
      <c r="A12" s="11">
        <v>12</v>
      </c>
      <c r="B12" s="12">
        <v>35</v>
      </c>
      <c r="C12" s="13">
        <f t="shared" ca="1" si="3"/>
        <v>18.052054794520547</v>
      </c>
      <c r="D12" s="94" t="s">
        <v>245</v>
      </c>
      <c r="E12" s="12" t="s">
        <v>67</v>
      </c>
      <c r="F12" s="12">
        <v>3</v>
      </c>
      <c r="G12" s="21">
        <v>561711</v>
      </c>
      <c r="H12" s="15">
        <f t="shared" si="1"/>
        <v>482082.84607642749</v>
      </c>
      <c r="I12" s="95">
        <f t="shared" si="2"/>
        <v>331055.62283218448</v>
      </c>
    </row>
    <row r="13" spans="1:11">
      <c r="A13" s="11">
        <v>12</v>
      </c>
      <c r="B13" s="12">
        <v>35</v>
      </c>
      <c r="C13" s="13">
        <f t="shared" ca="1" si="3"/>
        <v>18.052054794520547</v>
      </c>
      <c r="D13" s="94" t="s">
        <v>247</v>
      </c>
      <c r="E13" s="12" t="s">
        <v>65</v>
      </c>
      <c r="F13" s="12">
        <v>6</v>
      </c>
      <c r="G13" s="21">
        <v>384354</v>
      </c>
      <c r="H13" s="15">
        <f t="shared" si="1"/>
        <v>329867.97520586068</v>
      </c>
      <c r="I13" s="95">
        <f t="shared" si="2"/>
        <v>226526.72434408698</v>
      </c>
    </row>
    <row r="14" spans="1:11">
      <c r="A14" s="11">
        <v>12</v>
      </c>
      <c r="B14" s="12">
        <v>35</v>
      </c>
      <c r="C14" s="13">
        <f t="shared" ca="1" si="3"/>
        <v>18.052054794520547</v>
      </c>
      <c r="D14" s="94" t="s">
        <v>363</v>
      </c>
      <c r="E14" s="12" t="s">
        <v>65</v>
      </c>
      <c r="F14" s="12">
        <v>6</v>
      </c>
      <c r="G14" s="21">
        <v>234120</v>
      </c>
      <c r="H14" s="15">
        <f t="shared" si="1"/>
        <v>200931.14773150819</v>
      </c>
      <c r="I14" s="95">
        <f t="shared" si="2"/>
        <v>137983.30888565656</v>
      </c>
    </row>
    <row r="15" spans="1:11">
      <c r="A15" s="11">
        <v>12</v>
      </c>
      <c r="B15" s="12">
        <v>35</v>
      </c>
      <c r="C15" s="13">
        <f t="shared" ca="1" si="3"/>
        <v>18.052054794520547</v>
      </c>
      <c r="D15" s="94" t="s">
        <v>86</v>
      </c>
      <c r="E15" s="12" t="s">
        <v>65</v>
      </c>
      <c r="F15" s="12">
        <v>7</v>
      </c>
      <c r="G15" s="21">
        <v>238994</v>
      </c>
      <c r="H15" s="15">
        <f t="shared" si="1"/>
        <v>205114.20946926394</v>
      </c>
      <c r="I15" s="95">
        <f t="shared" si="2"/>
        <v>140855.8983590407</v>
      </c>
    </row>
    <row r="16" spans="1:11">
      <c r="A16" s="11">
        <v>12</v>
      </c>
      <c r="B16" s="12">
        <v>35</v>
      </c>
      <c r="C16" s="13">
        <f t="shared" ca="1" si="3"/>
        <v>18.052054794520547</v>
      </c>
      <c r="D16" s="94" t="s">
        <v>250</v>
      </c>
      <c r="E16" s="12" t="s">
        <v>65</v>
      </c>
      <c r="F16" s="12">
        <v>7</v>
      </c>
      <c r="G16" s="21">
        <v>1645042</v>
      </c>
      <c r="H16" s="15">
        <f t="shared" si="1"/>
        <v>1411840.8385722523</v>
      </c>
      <c r="I16" s="95">
        <f t="shared" si="2"/>
        <v>969538.43505842413</v>
      </c>
    </row>
    <row r="17" spans="1:9">
      <c r="A17" s="11">
        <v>12</v>
      </c>
      <c r="B17" s="12">
        <v>35</v>
      </c>
      <c r="C17" s="13">
        <f t="shared" ca="1" si="3"/>
        <v>18.052054794520547</v>
      </c>
      <c r="D17" s="94" t="s">
        <v>252</v>
      </c>
      <c r="E17" s="12" t="s">
        <v>65</v>
      </c>
      <c r="F17" s="12">
        <v>3</v>
      </c>
      <c r="G17" s="21">
        <v>178548</v>
      </c>
      <c r="H17" s="15">
        <f t="shared" si="1"/>
        <v>153237.03470513123</v>
      </c>
      <c r="I17" s="95">
        <f t="shared" si="2"/>
        <v>105230.83818091665</v>
      </c>
    </row>
    <row r="18" spans="1:9">
      <c r="A18" s="11">
        <v>12</v>
      </c>
      <c r="B18" s="12">
        <v>35</v>
      </c>
      <c r="C18" s="13">
        <f t="shared" ca="1" si="3"/>
        <v>18.052054794520547</v>
      </c>
      <c r="D18" s="94" t="s">
        <v>156</v>
      </c>
      <c r="E18" s="12" t="s">
        <v>65</v>
      </c>
      <c r="F18" s="12">
        <v>5</v>
      </c>
      <c r="G18" s="21">
        <v>1762370</v>
      </c>
      <c r="H18" s="15">
        <f t="shared" si="1"/>
        <v>1512536.4207567833</v>
      </c>
      <c r="I18" s="95">
        <f t="shared" si="2"/>
        <v>1038688.0406663872</v>
      </c>
    </row>
    <row r="19" spans="1:9">
      <c r="A19" s="11">
        <v>12</v>
      </c>
      <c r="B19" s="12">
        <v>35</v>
      </c>
      <c r="C19" s="13">
        <f t="shared" ca="1" si="3"/>
        <v>18.052054794520547</v>
      </c>
      <c r="D19" s="94" t="s">
        <v>364</v>
      </c>
      <c r="E19" s="12" t="s">
        <v>63</v>
      </c>
      <c r="F19" s="12">
        <v>0.19</v>
      </c>
      <c r="G19" s="21">
        <v>398349</v>
      </c>
      <c r="H19" s="15">
        <f t="shared" si="1"/>
        <v>341879.04394198942</v>
      </c>
      <c r="I19" s="95">
        <f t="shared" si="2"/>
        <v>234774.95776222626</v>
      </c>
    </row>
    <row r="20" spans="1:9">
      <c r="A20" s="11">
        <v>12</v>
      </c>
      <c r="B20" s="12">
        <v>35</v>
      </c>
      <c r="C20" s="13">
        <f t="shared" ca="1" si="3"/>
        <v>18.052054794520547</v>
      </c>
      <c r="D20" s="94" t="s">
        <v>257</v>
      </c>
      <c r="E20" s="12" t="s">
        <v>65</v>
      </c>
      <c r="F20" s="12">
        <v>3</v>
      </c>
      <c r="G20" s="21">
        <v>470958</v>
      </c>
      <c r="H20" s="15">
        <f t="shared" si="1"/>
        <v>404194.99177061178</v>
      </c>
      <c r="I20" s="95">
        <f t="shared" si="2"/>
        <v>277568.52548338904</v>
      </c>
    </row>
    <row r="21" spans="1:9">
      <c r="A21" s="11">
        <v>12</v>
      </c>
      <c r="B21" s="12">
        <v>35</v>
      </c>
      <c r="C21" s="13">
        <f t="shared" ca="1" si="3"/>
        <v>18.052054794520547</v>
      </c>
      <c r="D21" s="94" t="s">
        <v>365</v>
      </c>
      <c r="E21" s="12" t="s">
        <v>63</v>
      </c>
      <c r="F21" s="12">
        <v>16</v>
      </c>
      <c r="G21" s="21">
        <v>37418</v>
      </c>
      <c r="H21" s="15">
        <f t="shared" si="1"/>
        <v>32113.624149229341</v>
      </c>
      <c r="I21" s="95">
        <f t="shared" si="2"/>
        <v>22053.047376915671</v>
      </c>
    </row>
    <row r="22" spans="1:9">
      <c r="A22" s="11">
        <v>12</v>
      </c>
      <c r="B22" s="12">
        <v>35</v>
      </c>
      <c r="C22" s="13">
        <f t="shared" ca="1" si="3"/>
        <v>18.052054794520547</v>
      </c>
      <c r="D22" s="94" t="s">
        <v>366</v>
      </c>
      <c r="E22" s="12" t="s">
        <v>130</v>
      </c>
      <c r="F22" s="12">
        <v>1</v>
      </c>
      <c r="G22" s="21">
        <v>50174</v>
      </c>
      <c r="H22" s="15">
        <f t="shared" si="1"/>
        <v>43061.333531012693</v>
      </c>
      <c r="I22" s="95">
        <f t="shared" si="2"/>
        <v>29571.051341316128</v>
      </c>
    </row>
    <row r="23" spans="1:9">
      <c r="A23" s="11">
        <v>12</v>
      </c>
      <c r="B23" s="12">
        <v>35</v>
      </c>
      <c r="C23" s="13">
        <f t="shared" ca="1" si="3"/>
        <v>18.052054794520547</v>
      </c>
      <c r="D23" s="94" t="s">
        <v>258</v>
      </c>
      <c r="E23" s="12" t="s">
        <v>130</v>
      </c>
      <c r="F23" s="12">
        <v>1</v>
      </c>
      <c r="G23" s="21">
        <v>171318</v>
      </c>
      <c r="H23" s="15">
        <f t="shared" si="1"/>
        <v>147031.95953812797</v>
      </c>
      <c r="I23" s="95">
        <f t="shared" si="2"/>
        <v>100969.6929423924</v>
      </c>
    </row>
    <row r="24" spans="1:9">
      <c r="A24" s="11">
        <v>12</v>
      </c>
      <c r="B24" s="12">
        <v>35</v>
      </c>
      <c r="C24" s="13">
        <f t="shared" ca="1" si="3"/>
        <v>18.052054794520547</v>
      </c>
      <c r="D24" s="94" t="s">
        <v>367</v>
      </c>
      <c r="E24" s="12" t="s">
        <v>130</v>
      </c>
      <c r="F24" s="12">
        <v>1</v>
      </c>
      <c r="G24" s="21">
        <v>142468</v>
      </c>
      <c r="H24" s="15">
        <f t="shared" si="1"/>
        <v>122271.73566979545</v>
      </c>
      <c r="I24" s="95">
        <f t="shared" si="2"/>
        <v>83966.367889636604</v>
      </c>
    </row>
    <row r="25" spans="1:9">
      <c r="A25" s="11">
        <v>12</v>
      </c>
      <c r="B25" s="12">
        <v>35</v>
      </c>
      <c r="C25" s="13">
        <f t="shared" ca="1" si="3"/>
        <v>18.052054794520547</v>
      </c>
      <c r="D25" s="94" t="s">
        <v>101</v>
      </c>
      <c r="E25" s="12" t="s">
        <v>130</v>
      </c>
      <c r="F25" s="12">
        <v>1</v>
      </c>
      <c r="G25" s="21">
        <v>59303</v>
      </c>
      <c r="H25" s="15">
        <f t="shared" si="1"/>
        <v>50896.206449349185</v>
      </c>
      <c r="I25" s="95">
        <f t="shared" si="2"/>
        <v>34951.41024622455</v>
      </c>
    </row>
    <row r="26" spans="1:9">
      <c r="A26" s="11">
        <v>12</v>
      </c>
      <c r="B26" s="12">
        <v>35</v>
      </c>
      <c r="C26" s="13">
        <f t="shared" ca="1" si="3"/>
        <v>18.052054794520547</v>
      </c>
      <c r="D26" s="94" t="s">
        <v>368</v>
      </c>
      <c r="E26" s="12" t="s">
        <v>65</v>
      </c>
      <c r="F26" s="12">
        <v>1</v>
      </c>
      <c r="G26" s="21">
        <v>21543156</v>
      </c>
      <c r="H26" s="15">
        <f t="shared" si="1"/>
        <v>18489198.10711997</v>
      </c>
      <c r="I26" s="95">
        <f t="shared" si="2"/>
        <v>12696890.264479266</v>
      </c>
    </row>
    <row r="27" spans="1:9">
      <c r="A27" s="11">
        <v>12</v>
      </c>
      <c r="B27" s="12">
        <v>35</v>
      </c>
      <c r="C27" s="13">
        <f t="shared" ref="C27" ca="1" si="4">B27-($F$2-$D$2)/365</f>
        <v>18.052054794520547</v>
      </c>
      <c r="D27" s="94" t="s">
        <v>369</v>
      </c>
      <c r="E27" s="12" t="s">
        <v>65</v>
      </c>
      <c r="F27" s="12">
        <v>1</v>
      </c>
      <c r="G27" s="21">
        <v>6276646</v>
      </c>
      <c r="H27" s="15">
        <f t="shared" si="1"/>
        <v>5386868.6343942424</v>
      </c>
      <c r="I27" s="95">
        <f t="shared" si="2"/>
        <v>3699266.9732783223</v>
      </c>
    </row>
    <row r="28" spans="1:9">
      <c r="A28" s="11">
        <v>12</v>
      </c>
      <c r="B28" s="12">
        <v>35</v>
      </c>
      <c r="C28" s="13">
        <f t="shared" ca="1" si="3"/>
        <v>18.052054794520547</v>
      </c>
      <c r="D28" s="94" t="s">
        <v>370</v>
      </c>
      <c r="E28" s="12" t="s">
        <v>343</v>
      </c>
      <c r="F28" s="12">
        <v>13</v>
      </c>
      <c r="G28" s="21">
        <v>10125648</v>
      </c>
      <c r="H28" s="15">
        <f t="shared" si="1"/>
        <v>8690236.0933079217</v>
      </c>
      <c r="I28" s="95">
        <f t="shared" si="2"/>
        <v>5967753.3557638424</v>
      </c>
    </row>
    <row r="29" spans="1:9">
      <c r="A29" s="16">
        <v>11</v>
      </c>
      <c r="B29" s="17">
        <v>25</v>
      </c>
      <c r="C29" s="18">
        <f ca="1">B29-($F$2-$D$2)/365</f>
        <v>8.0520547945205472</v>
      </c>
      <c r="D29" s="17" t="s">
        <v>105</v>
      </c>
      <c r="E29" s="17" t="s">
        <v>106</v>
      </c>
      <c r="F29" s="17">
        <f>SUM(F30:F30)</f>
        <v>1</v>
      </c>
      <c r="G29" s="19">
        <f>SUM(G30:G30)</f>
        <v>5376646</v>
      </c>
      <c r="H29" s="19">
        <f>SUM(H30:H30)</f>
        <v>4614452.6385017196</v>
      </c>
      <c r="I29" s="20">
        <f>SUM(I30:I30)</f>
        <v>3168833.9560346394</v>
      </c>
    </row>
    <row r="30" spans="1:9">
      <c r="A30" s="12">
        <v>11</v>
      </c>
      <c r="B30" s="12">
        <v>25</v>
      </c>
      <c r="C30" s="13">
        <f ca="1">B30-($F$2-$D$2)/365</f>
        <v>8.0520547945205472</v>
      </c>
      <c r="D30" s="94" t="s">
        <v>371</v>
      </c>
      <c r="E30" s="12" t="s">
        <v>65</v>
      </c>
      <c r="F30" s="12">
        <v>1</v>
      </c>
      <c r="G30" s="21">
        <v>5376646</v>
      </c>
      <c r="H30" s="15">
        <f>+G30*($I$50/$I$49)</f>
        <v>4614452.6385017196</v>
      </c>
      <c r="I30" s="95">
        <f>+H30*($I$52/$I$51)</f>
        <v>3168833.9560346394</v>
      </c>
    </row>
    <row r="31" spans="1:9" ht="15" thickBot="1">
      <c r="A31" s="24"/>
      <c r="B31" s="24"/>
      <c r="C31" s="24"/>
      <c r="D31" s="25"/>
      <c r="E31" s="81" t="s">
        <v>110</v>
      </c>
      <c r="F31" s="82">
        <f>F29+F9+F4</f>
        <v>86.38</v>
      </c>
      <c r="G31" s="83">
        <f>G29+G9+G4</f>
        <v>53288180</v>
      </c>
      <c r="H31" s="83">
        <f>H29+H9+H4</f>
        <v>45734047.359999999</v>
      </c>
      <c r="I31" s="84">
        <f>I29+I9+I4</f>
        <v>31406455.667582721</v>
      </c>
    </row>
    <row r="32" spans="1:9" ht="15" thickBot="1"/>
    <row r="33" spans="1:9" ht="15" thickBot="1">
      <c r="A33" s="154" t="s">
        <v>111</v>
      </c>
      <c r="B33" s="155"/>
      <c r="C33" s="155"/>
      <c r="D33" s="155"/>
      <c r="E33" s="155"/>
      <c r="F33" s="155"/>
      <c r="G33" s="150"/>
      <c r="H33" s="150"/>
      <c r="I33" s="151"/>
    </row>
    <row r="34" spans="1:9" ht="15" thickBot="1">
      <c r="A34" s="152" t="s">
        <v>49</v>
      </c>
      <c r="B34" s="153"/>
      <c r="C34" s="153"/>
      <c r="D34" s="1">
        <v>44279</v>
      </c>
      <c r="E34" s="2" t="s">
        <v>50</v>
      </c>
      <c r="F34" s="3">
        <f ca="1">TODAY()</f>
        <v>46243</v>
      </c>
      <c r="G34" s="30"/>
      <c r="H34" s="30"/>
      <c r="I34" s="31"/>
    </row>
    <row r="35" spans="1:9" ht="15" thickBot="1">
      <c r="A35" s="32" t="s">
        <v>112</v>
      </c>
      <c r="B35" s="33" t="s">
        <v>52</v>
      </c>
      <c r="C35" s="33" t="s">
        <v>53</v>
      </c>
      <c r="D35" s="33" t="s">
        <v>54</v>
      </c>
      <c r="E35" s="33" t="s">
        <v>55</v>
      </c>
      <c r="F35" s="33" t="s">
        <v>56</v>
      </c>
      <c r="G35" s="33" t="s">
        <v>57</v>
      </c>
      <c r="H35" s="33" t="s">
        <v>58</v>
      </c>
      <c r="I35" s="34" t="s">
        <v>59</v>
      </c>
    </row>
    <row r="36" spans="1:9">
      <c r="A36" s="5">
        <f t="shared" ref="A36:I36" si="5">A4</f>
        <v>7</v>
      </c>
      <c r="B36" s="6">
        <f t="shared" si="5"/>
        <v>45</v>
      </c>
      <c r="C36" s="7">
        <f t="shared" ca="1" si="5"/>
        <v>28.052054794520547</v>
      </c>
      <c r="D36" s="35" t="str">
        <f t="shared" si="5"/>
        <v>Líneas aéreas</v>
      </c>
      <c r="E36" s="6" t="str">
        <f t="shared" si="5"/>
        <v>Varias</v>
      </c>
      <c r="F36" s="6">
        <f t="shared" si="5"/>
        <v>4</v>
      </c>
      <c r="G36" s="8">
        <f t="shared" si="5"/>
        <v>980617</v>
      </c>
      <c r="H36" s="8">
        <f t="shared" si="5"/>
        <v>841604.72960459755</v>
      </c>
      <c r="I36" s="9">
        <f t="shared" si="5"/>
        <v>577946.26007827558</v>
      </c>
    </row>
    <row r="37" spans="1:9">
      <c r="A37" s="16">
        <f t="shared" ref="A37:I37" si="6">A9</f>
        <v>12</v>
      </c>
      <c r="B37" s="17">
        <f t="shared" si="6"/>
        <v>35</v>
      </c>
      <c r="C37" s="18">
        <f t="shared" ca="1" si="6"/>
        <v>18.052054794520547</v>
      </c>
      <c r="D37" s="36" t="str">
        <f t="shared" si="6"/>
        <v>Redes de distribución</v>
      </c>
      <c r="E37" s="17" t="str">
        <f t="shared" si="6"/>
        <v>Varias</v>
      </c>
      <c r="F37" s="17">
        <f t="shared" si="6"/>
        <v>81.38</v>
      </c>
      <c r="G37" s="37">
        <f t="shared" si="6"/>
        <v>46930917</v>
      </c>
      <c r="H37" s="37">
        <f t="shared" si="6"/>
        <v>40277989.991893686</v>
      </c>
      <c r="I37" s="38">
        <f t="shared" si="6"/>
        <v>27659675.451469805</v>
      </c>
    </row>
    <row r="38" spans="1:9" ht="15" thickBot="1">
      <c r="A38" s="39">
        <f t="shared" ref="A38:I38" si="7">A29</f>
        <v>11</v>
      </c>
      <c r="B38" s="40">
        <f t="shared" si="7"/>
        <v>25</v>
      </c>
      <c r="C38" s="41">
        <f t="shared" ca="1" si="7"/>
        <v>8.0520547945205472</v>
      </c>
      <c r="D38" s="42" t="str">
        <f t="shared" si="7"/>
        <v xml:space="preserve">Transformadores de distribución </v>
      </c>
      <c r="E38" s="40" t="str">
        <f t="shared" si="7"/>
        <v>Und</v>
      </c>
      <c r="F38" s="40">
        <f t="shared" si="7"/>
        <v>1</v>
      </c>
      <c r="G38" s="43">
        <f t="shared" si="7"/>
        <v>5376646</v>
      </c>
      <c r="H38" s="43">
        <f t="shared" si="7"/>
        <v>4614452.6385017196</v>
      </c>
      <c r="I38" s="44">
        <f t="shared" si="7"/>
        <v>3168833.9560346394</v>
      </c>
    </row>
    <row r="39" spans="1:9" ht="15" thickBot="1">
      <c r="E39" s="26" t="s">
        <v>110</v>
      </c>
      <c r="F39" s="45">
        <f>F38+F37+F36</f>
        <v>86.38</v>
      </c>
      <c r="G39" s="46">
        <f>G38+G37+G36</f>
        <v>53288180</v>
      </c>
      <c r="H39" s="46">
        <f>H38+H37+H36</f>
        <v>45734047.359999999</v>
      </c>
      <c r="I39" s="47">
        <f>I38+I37+I36</f>
        <v>31406455.667582721</v>
      </c>
    </row>
    <row r="41" spans="1:9" ht="39.6" thickBot="1">
      <c r="A41" s="48" t="s">
        <v>112</v>
      </c>
      <c r="B41" s="49" t="s">
        <v>52</v>
      </c>
      <c r="C41" s="49" t="s">
        <v>53</v>
      </c>
      <c r="D41" s="49" t="s">
        <v>54</v>
      </c>
      <c r="E41" s="50" t="s">
        <v>113</v>
      </c>
      <c r="F41" s="50" t="s">
        <v>114</v>
      </c>
      <c r="G41" s="51"/>
    </row>
    <row r="42" spans="1:9" ht="15" customHeight="1">
      <c r="A42" s="52">
        <v>7</v>
      </c>
      <c r="B42" s="53">
        <v>45</v>
      </c>
      <c r="C42" s="54">
        <v>42.301369863013697</v>
      </c>
      <c r="D42" s="55" t="s">
        <v>115</v>
      </c>
      <c r="E42" s="56">
        <v>39122100</v>
      </c>
      <c r="F42" s="57" t="s">
        <v>116</v>
      </c>
      <c r="G42" s="51"/>
    </row>
    <row r="43" spans="1:9" ht="15" customHeight="1">
      <c r="A43" s="58">
        <v>12</v>
      </c>
      <c r="B43" s="59">
        <v>35</v>
      </c>
      <c r="C43" s="60">
        <v>27.4986301369863</v>
      </c>
      <c r="D43" s="61" t="s">
        <v>117</v>
      </c>
      <c r="E43" s="62">
        <v>39122100</v>
      </c>
      <c r="F43" s="63" t="s">
        <v>116</v>
      </c>
      <c r="G43" s="51"/>
    </row>
    <row r="44" spans="1:9" ht="15" customHeight="1" thickBot="1">
      <c r="A44" s="64">
        <v>11</v>
      </c>
      <c r="B44" s="65">
        <v>25</v>
      </c>
      <c r="C44" s="66">
        <v>17.4986301369863</v>
      </c>
      <c r="D44" s="67" t="s">
        <v>105</v>
      </c>
      <c r="E44" s="68">
        <v>39121001</v>
      </c>
      <c r="F44" s="69" t="s">
        <v>118</v>
      </c>
      <c r="G44" s="51"/>
    </row>
    <row r="49" spans="8:13">
      <c r="H49" s="116" t="s">
        <v>119</v>
      </c>
      <c r="I49" s="117">
        <v>53288180</v>
      </c>
    </row>
    <row r="50" spans="8:13">
      <c r="H50" s="116" t="s">
        <v>120</v>
      </c>
      <c r="I50" s="117">
        <v>45734047.359999999</v>
      </c>
      <c r="L50">
        <v>71459449</v>
      </c>
      <c r="M50">
        <f>+L50*0.64</f>
        <v>45734047.359999999</v>
      </c>
    </row>
    <row r="51" spans="8:13">
      <c r="H51" s="116" t="s">
        <v>121</v>
      </c>
      <c r="I51" s="117">
        <v>7412510621</v>
      </c>
    </row>
    <row r="52" spans="8:13">
      <c r="H52" s="116" t="s">
        <v>122</v>
      </c>
      <c r="I52" s="117">
        <v>5090314539</v>
      </c>
    </row>
    <row r="53" spans="8:13">
      <c r="H53" s="116" t="s">
        <v>372</v>
      </c>
      <c r="I53" s="117">
        <f>+(I50*J53)/100</f>
        <v>0</v>
      </c>
    </row>
    <row r="54" spans="8:13">
      <c r="H54" s="116" t="s">
        <v>373</v>
      </c>
      <c r="I54" s="117">
        <f>+(I50*J54)/100</f>
        <v>0</v>
      </c>
    </row>
    <row r="55" spans="8:13">
      <c r="I55" s="115">
        <v>48887808</v>
      </c>
    </row>
  </sheetData>
  <mergeCells count="4">
    <mergeCell ref="A1:I1"/>
    <mergeCell ref="A2:C2"/>
    <mergeCell ref="A33:I33"/>
    <mergeCell ref="A34:C34"/>
  </mergeCells>
  <pageMargins left="0.7" right="0.7" top="0.75" bottom="0.75" header="0.3" footer="0.3"/>
  <pageSetup paperSize="9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9CFA4-561B-407E-A6C3-D7E3037A77F8}">
  <dimension ref="A1:K81"/>
  <sheetViews>
    <sheetView topLeftCell="A51" zoomScale="85" zoomScaleNormal="85" workbookViewId="0">
      <selection activeCell="I61" sqref="I61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40241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28.556164383561644</v>
      </c>
      <c r="D4" s="6" t="s">
        <v>60</v>
      </c>
      <c r="E4" s="6" t="s">
        <v>61</v>
      </c>
      <c r="F4" s="6">
        <f>SUM(F5:F23)</f>
        <v>276.70000000000005</v>
      </c>
      <c r="G4" s="8">
        <f>SUM(G5:G23)</f>
        <v>77429809.890000001</v>
      </c>
      <c r="H4" s="8">
        <f>SUM(H5:H23)</f>
        <v>103213936.57355538</v>
      </c>
      <c r="I4" s="9">
        <f>SUM(I5:I23)</f>
        <v>70879008.318630069</v>
      </c>
      <c r="K4" s="10">
        <f ca="1">D2-F2</f>
        <v>-6002</v>
      </c>
    </row>
    <row r="5" spans="1:11">
      <c r="A5" s="11">
        <v>7</v>
      </c>
      <c r="B5" s="12">
        <v>45</v>
      </c>
      <c r="C5" s="13">
        <f ca="1">B5-($F$2-$D$2)/365</f>
        <v>28.556164383561644</v>
      </c>
      <c r="D5" s="94" t="s">
        <v>172</v>
      </c>
      <c r="E5" s="12" t="s">
        <v>63</v>
      </c>
      <c r="F5" s="12">
        <v>1.44</v>
      </c>
      <c r="G5" s="14">
        <v>207882.72</v>
      </c>
      <c r="H5" s="15">
        <f t="shared" ref="H5:H23" si="0">+G5*($I$79/$I$78)</f>
        <v>277107.66573364986</v>
      </c>
      <c r="I5" s="95">
        <f t="shared" ref="I5:I23" si="1">+H5*($I$81/$I$80)</f>
        <v>190295.19846570617</v>
      </c>
      <c r="K5">
        <f ca="1">K4/365</f>
        <v>-16.443835616438356</v>
      </c>
    </row>
    <row r="6" spans="1:11">
      <c r="A6" s="11">
        <v>7</v>
      </c>
      <c r="B6" s="12">
        <v>45</v>
      </c>
      <c r="C6" s="13">
        <f t="shared" ref="C6:C23" ca="1" si="2">B6-($F$2-$D$2)/365</f>
        <v>28.556164383561644</v>
      </c>
      <c r="D6" s="94" t="s">
        <v>374</v>
      </c>
      <c r="E6" s="12" t="s">
        <v>65</v>
      </c>
      <c r="F6" s="12">
        <v>11</v>
      </c>
      <c r="G6" s="14">
        <v>7874515</v>
      </c>
      <c r="H6" s="15">
        <f t="shared" si="0"/>
        <v>10496728.494001867</v>
      </c>
      <c r="I6" s="95">
        <f t="shared" si="1"/>
        <v>7208306.6584186517</v>
      </c>
    </row>
    <row r="7" spans="1:11">
      <c r="A7" s="11">
        <v>7</v>
      </c>
      <c r="B7" s="12">
        <v>45</v>
      </c>
      <c r="C7" s="13">
        <f t="shared" ca="1" si="2"/>
        <v>28.556164383561644</v>
      </c>
      <c r="D7" s="94" t="s">
        <v>64</v>
      </c>
      <c r="E7" s="12" t="s">
        <v>65</v>
      </c>
      <c r="F7" s="12">
        <v>29</v>
      </c>
      <c r="G7" s="14">
        <v>23749753</v>
      </c>
      <c r="H7" s="15">
        <f t="shared" si="0"/>
        <v>31658420.745989602</v>
      </c>
      <c r="I7" s="95">
        <f t="shared" si="1"/>
        <v>21740450.387826849</v>
      </c>
    </row>
    <row r="8" spans="1:11">
      <c r="A8" s="11">
        <v>7</v>
      </c>
      <c r="B8" s="12">
        <v>45</v>
      </c>
      <c r="C8" s="13">
        <f t="shared" ca="1" si="2"/>
        <v>28.556164383561644</v>
      </c>
      <c r="D8" s="94" t="s">
        <v>66</v>
      </c>
      <c r="E8" s="12" t="s">
        <v>67</v>
      </c>
      <c r="F8" s="12">
        <v>1.8</v>
      </c>
      <c r="G8" s="14">
        <v>247192.2</v>
      </c>
      <c r="H8" s="15">
        <f t="shared" si="0"/>
        <v>329507.20256866718</v>
      </c>
      <c r="I8" s="95">
        <f t="shared" si="1"/>
        <v>226278.97479008613</v>
      </c>
    </row>
    <row r="9" spans="1:11">
      <c r="A9" s="11">
        <v>7</v>
      </c>
      <c r="B9" s="12">
        <v>45</v>
      </c>
      <c r="C9" s="13">
        <f t="shared" ca="1" si="2"/>
        <v>28.556164383561644</v>
      </c>
      <c r="D9" s="94" t="s">
        <v>68</v>
      </c>
      <c r="E9" s="12" t="s">
        <v>65</v>
      </c>
      <c r="F9" s="12">
        <v>40</v>
      </c>
      <c r="G9" s="14">
        <v>1471400</v>
      </c>
      <c r="H9" s="15">
        <f t="shared" si="0"/>
        <v>1961376.1998134928</v>
      </c>
      <c r="I9" s="95">
        <f t="shared" si="1"/>
        <v>1346915.0058380996</v>
      </c>
    </row>
    <row r="10" spans="1:11">
      <c r="A10" s="11">
        <v>7</v>
      </c>
      <c r="B10" s="12">
        <v>45</v>
      </c>
      <c r="C10" s="13">
        <f t="shared" ca="1" si="2"/>
        <v>28.556164383561644</v>
      </c>
      <c r="D10" s="94" t="s">
        <v>69</v>
      </c>
      <c r="E10" s="12" t="s">
        <v>65</v>
      </c>
      <c r="F10" s="12">
        <v>40</v>
      </c>
      <c r="G10" s="14">
        <v>975560</v>
      </c>
      <c r="H10" s="15">
        <f t="shared" si="0"/>
        <v>1300421.4798763429</v>
      </c>
      <c r="I10" s="95">
        <f t="shared" si="1"/>
        <v>893024.60452318646</v>
      </c>
    </row>
    <row r="11" spans="1:11">
      <c r="A11" s="11">
        <v>7</v>
      </c>
      <c r="B11" s="12">
        <v>45</v>
      </c>
      <c r="C11" s="13">
        <f t="shared" ca="1" si="2"/>
        <v>28.556164383561644</v>
      </c>
      <c r="D11" s="94" t="s">
        <v>70</v>
      </c>
      <c r="E11" s="12" t="s">
        <v>65</v>
      </c>
      <c r="F11" s="12">
        <v>12</v>
      </c>
      <c r="G11" s="14">
        <v>219492</v>
      </c>
      <c r="H11" s="15">
        <f t="shared" si="0"/>
        <v>292582.83597217832</v>
      </c>
      <c r="I11" s="95">
        <f t="shared" si="1"/>
        <v>200922.29744557306</v>
      </c>
    </row>
    <row r="12" spans="1:11">
      <c r="A12" s="11">
        <v>7</v>
      </c>
      <c r="B12" s="12">
        <v>45</v>
      </c>
      <c r="C12" s="13">
        <f t="shared" ca="1" si="2"/>
        <v>28.556164383561644</v>
      </c>
      <c r="D12" s="94" t="s">
        <v>375</v>
      </c>
      <c r="E12" s="12" t="s">
        <v>65</v>
      </c>
      <c r="F12" s="12">
        <v>51</v>
      </c>
      <c r="G12" s="14">
        <v>6348378</v>
      </c>
      <c r="H12" s="15">
        <f t="shared" si="0"/>
        <v>8462387.8731953129</v>
      </c>
      <c r="I12" s="95">
        <f t="shared" si="1"/>
        <v>5811285.5721982224</v>
      </c>
    </row>
    <row r="13" spans="1:11">
      <c r="A13" s="11">
        <v>7</v>
      </c>
      <c r="B13" s="12">
        <v>45</v>
      </c>
      <c r="C13" s="13">
        <f t="shared" ca="1" si="2"/>
        <v>28.556164383561644</v>
      </c>
      <c r="D13" s="94" t="s">
        <v>376</v>
      </c>
      <c r="E13" s="12" t="s">
        <v>65</v>
      </c>
      <c r="F13" s="12">
        <v>31</v>
      </c>
      <c r="G13" s="14">
        <v>5203412</v>
      </c>
      <c r="H13" s="15">
        <f t="shared" si="0"/>
        <v>6936148.1953404425</v>
      </c>
      <c r="I13" s="95">
        <f t="shared" si="1"/>
        <v>4763187.2396072028</v>
      </c>
    </row>
    <row r="14" spans="1:11">
      <c r="A14" s="11">
        <v>7</v>
      </c>
      <c r="B14" s="12">
        <v>45</v>
      </c>
      <c r="C14" s="13">
        <f t="shared" ca="1" si="2"/>
        <v>28.556164383561644</v>
      </c>
      <c r="D14" s="94" t="s">
        <v>377</v>
      </c>
      <c r="E14" s="12" t="s">
        <v>65</v>
      </c>
      <c r="F14" s="12">
        <v>1</v>
      </c>
      <c r="G14" s="14">
        <v>169509</v>
      </c>
      <c r="H14" s="15">
        <f t="shared" si="0"/>
        <v>225955.4969785139</v>
      </c>
      <c r="I14" s="95">
        <f t="shared" si="1"/>
        <v>155168.01394903523</v>
      </c>
    </row>
    <row r="15" spans="1:11">
      <c r="A15" s="11">
        <v>7</v>
      </c>
      <c r="B15" s="12">
        <v>45</v>
      </c>
      <c r="C15" s="13">
        <f t="shared" ca="1" si="2"/>
        <v>28.556164383561644</v>
      </c>
      <c r="D15" s="94" t="s">
        <v>378</v>
      </c>
      <c r="E15" s="12" t="s">
        <v>65</v>
      </c>
      <c r="F15" s="12">
        <v>4</v>
      </c>
      <c r="G15" s="14">
        <v>1282212</v>
      </c>
      <c r="H15" s="15">
        <f t="shared" si="0"/>
        <v>1709188.5958374734</v>
      </c>
      <c r="I15" s="95">
        <f t="shared" si="1"/>
        <v>1173732.8961979621</v>
      </c>
    </row>
    <row r="16" spans="1:11">
      <c r="A16" s="11">
        <v>7</v>
      </c>
      <c r="B16" s="12">
        <v>45</v>
      </c>
      <c r="C16" s="13">
        <f t="shared" ca="1" si="2"/>
        <v>28.556164383561644</v>
      </c>
      <c r="D16" s="94" t="s">
        <v>379</v>
      </c>
      <c r="E16" s="12" t="s">
        <v>65</v>
      </c>
      <c r="F16" s="12">
        <v>1</v>
      </c>
      <c r="G16" s="14">
        <v>304973</v>
      </c>
      <c r="H16" s="15">
        <f t="shared" si="0"/>
        <v>406529.00896134321</v>
      </c>
      <c r="I16" s="95">
        <f t="shared" si="1"/>
        <v>279171.34027148486</v>
      </c>
    </row>
    <row r="17" spans="1:9">
      <c r="A17" s="11">
        <v>7</v>
      </c>
      <c r="B17" s="12">
        <v>45</v>
      </c>
      <c r="C17" s="13">
        <f t="shared" ca="1" si="2"/>
        <v>28.556164383561644</v>
      </c>
      <c r="D17" s="94" t="s">
        <v>135</v>
      </c>
      <c r="E17" s="12" t="s">
        <v>65</v>
      </c>
      <c r="F17" s="12">
        <v>18</v>
      </c>
      <c r="G17" s="14">
        <v>7173360</v>
      </c>
      <c r="H17" s="15">
        <f t="shared" si="0"/>
        <v>9562088.8790907413</v>
      </c>
      <c r="I17" s="95">
        <f t="shared" si="1"/>
        <v>6566471.5415786263</v>
      </c>
    </row>
    <row r="18" spans="1:9">
      <c r="A18" s="11">
        <v>7</v>
      </c>
      <c r="B18" s="12">
        <v>45</v>
      </c>
      <c r="C18" s="13">
        <f t="shared" ca="1" si="2"/>
        <v>28.556164383561644</v>
      </c>
      <c r="D18" s="94" t="s">
        <v>380</v>
      </c>
      <c r="E18" s="12" t="s">
        <v>65</v>
      </c>
      <c r="F18" s="12">
        <v>13</v>
      </c>
      <c r="G18" s="14">
        <v>4553237</v>
      </c>
      <c r="H18" s="15">
        <f t="shared" si="0"/>
        <v>6069464.9204228548</v>
      </c>
      <c r="I18" s="95">
        <f t="shared" si="1"/>
        <v>4168019.0569778793</v>
      </c>
    </row>
    <row r="19" spans="1:9">
      <c r="A19" s="11">
        <v>7</v>
      </c>
      <c r="B19" s="12">
        <v>45</v>
      </c>
      <c r="C19" s="13">
        <f t="shared" ca="1" si="2"/>
        <v>28.556164383561644</v>
      </c>
      <c r="D19" s="94" t="s">
        <v>74</v>
      </c>
      <c r="E19" s="12" t="s">
        <v>65</v>
      </c>
      <c r="F19" s="12">
        <v>6</v>
      </c>
      <c r="G19" s="14">
        <v>3990414</v>
      </c>
      <c r="H19" s="15">
        <f t="shared" si="0"/>
        <v>5319221.8614941956</v>
      </c>
      <c r="I19" s="95">
        <f t="shared" si="1"/>
        <v>3652812.6247834954</v>
      </c>
    </row>
    <row r="20" spans="1:9">
      <c r="A20" s="11">
        <v>7</v>
      </c>
      <c r="B20" s="12">
        <v>45</v>
      </c>
      <c r="C20" s="13">
        <f t="shared" ca="1" si="2"/>
        <v>28.556164383561644</v>
      </c>
      <c r="D20" s="94" t="s">
        <v>126</v>
      </c>
      <c r="E20" s="12" t="s">
        <v>65</v>
      </c>
      <c r="F20" s="12">
        <v>3</v>
      </c>
      <c r="G20" s="14">
        <v>697197</v>
      </c>
      <c r="H20" s="15">
        <f t="shared" si="0"/>
        <v>929363.60091162694</v>
      </c>
      <c r="I20" s="95">
        <f t="shared" si="1"/>
        <v>638211.9758905163</v>
      </c>
    </row>
    <row r="21" spans="1:9">
      <c r="A21" s="11">
        <v>7</v>
      </c>
      <c r="B21" s="12">
        <v>45</v>
      </c>
      <c r="C21" s="13">
        <f t="shared" ca="1" si="2"/>
        <v>28.556164383561644</v>
      </c>
      <c r="D21" s="94" t="s">
        <v>151</v>
      </c>
      <c r="E21" s="12" t="s">
        <v>63</v>
      </c>
      <c r="F21" s="12">
        <v>0.91</v>
      </c>
      <c r="G21" s="14">
        <v>7672411.0199999996</v>
      </c>
      <c r="H21" s="15">
        <f t="shared" si="0"/>
        <v>10227323.888687484</v>
      </c>
      <c r="I21" s="95">
        <f t="shared" si="1"/>
        <v>7023301.3006630419</v>
      </c>
    </row>
    <row r="22" spans="1:9">
      <c r="A22" s="11">
        <v>7</v>
      </c>
      <c r="B22" s="12">
        <v>45</v>
      </c>
      <c r="C22" s="13">
        <f t="shared" ca="1" si="2"/>
        <v>28.556164383561644</v>
      </c>
      <c r="D22" s="94" t="s">
        <v>234</v>
      </c>
      <c r="E22" s="12" t="s">
        <v>63</v>
      </c>
      <c r="F22" s="12">
        <v>0.55000000000000004</v>
      </c>
      <c r="G22" s="14">
        <v>3101971.95</v>
      </c>
      <c r="H22" s="15">
        <f t="shared" si="0"/>
        <v>4134928.6089568101</v>
      </c>
      <c r="I22" s="95">
        <f t="shared" si="1"/>
        <v>2839535.5220496613</v>
      </c>
    </row>
    <row r="23" spans="1:9">
      <c r="A23" s="11">
        <v>7</v>
      </c>
      <c r="B23" s="12">
        <v>45</v>
      </c>
      <c r="C23" s="13">
        <f t="shared" ca="1" si="2"/>
        <v>28.556164383561644</v>
      </c>
      <c r="D23" s="94" t="s">
        <v>381</v>
      </c>
      <c r="E23" s="12" t="s">
        <v>65</v>
      </c>
      <c r="F23" s="12">
        <v>12</v>
      </c>
      <c r="G23" s="14">
        <v>2186940</v>
      </c>
      <c r="H23" s="15">
        <f t="shared" si="0"/>
        <v>2915191.0197227946</v>
      </c>
      <c r="I23" s="95">
        <f t="shared" si="1"/>
        <v>2001918.1071548008</v>
      </c>
    </row>
    <row r="24" spans="1:9">
      <c r="A24" s="16">
        <v>12</v>
      </c>
      <c r="B24" s="17">
        <v>35</v>
      </c>
      <c r="C24" s="18">
        <f ca="1">B24-($F$2-$D$2)/365</f>
        <v>18.556164383561644</v>
      </c>
      <c r="D24" s="17" t="s">
        <v>79</v>
      </c>
      <c r="E24" s="17" t="s">
        <v>61</v>
      </c>
      <c r="F24" s="17">
        <f>SUM(F25:F55)</f>
        <v>2075.2020000000002</v>
      </c>
      <c r="G24" s="19">
        <f>SUM(G25:G55)</f>
        <v>700425046.87000012</v>
      </c>
      <c r="H24" s="19">
        <f>SUM(H25:H55)</f>
        <v>933666587.3889277</v>
      </c>
      <c r="I24" s="20">
        <f>SUM(I25:I55)</f>
        <v>641166920.00411665</v>
      </c>
    </row>
    <row r="25" spans="1:9">
      <c r="A25" s="11">
        <v>12</v>
      </c>
      <c r="B25" s="12">
        <v>35</v>
      </c>
      <c r="C25" s="13">
        <f ca="1">B25-($F$2-$D$2)/365</f>
        <v>18.556164383561644</v>
      </c>
      <c r="D25" s="94" t="s">
        <v>80</v>
      </c>
      <c r="E25" s="12" t="s">
        <v>63</v>
      </c>
      <c r="F25" s="12">
        <v>8.9</v>
      </c>
      <c r="G25" s="21">
        <v>1284830.7</v>
      </c>
      <c r="H25" s="15">
        <f t="shared" ref="H25:H55" si="3">+G25*($I$79/$I$78)</f>
        <v>1712679.3229371414</v>
      </c>
      <c r="I25" s="95">
        <f t="shared" ref="I25:I55" si="4">+H25*($I$81/$I$80)</f>
        <v>1176130.0460727671</v>
      </c>
    </row>
    <row r="26" spans="1:9">
      <c r="A26" s="11">
        <v>12</v>
      </c>
      <c r="B26" s="12">
        <v>35</v>
      </c>
      <c r="C26" s="13">
        <f t="shared" ref="C26:C55" ca="1" si="5">B26-($F$2-$D$2)/365</f>
        <v>18.556164383561644</v>
      </c>
      <c r="D26" s="94" t="s">
        <v>81</v>
      </c>
      <c r="E26" s="12" t="s">
        <v>65</v>
      </c>
      <c r="F26" s="12">
        <v>34</v>
      </c>
      <c r="G26" s="21">
        <v>11348044</v>
      </c>
      <c r="H26" s="15">
        <f t="shared" si="3"/>
        <v>15126942.65056158</v>
      </c>
      <c r="I26" s="95">
        <f t="shared" si="4"/>
        <v>10387964.354024068</v>
      </c>
    </row>
    <row r="27" spans="1:9">
      <c r="A27" s="11">
        <v>12</v>
      </c>
      <c r="B27" s="12">
        <v>35</v>
      </c>
      <c r="C27" s="13">
        <f t="shared" ca="1" si="5"/>
        <v>18.556164383561644</v>
      </c>
      <c r="D27" s="94" t="s">
        <v>82</v>
      </c>
      <c r="E27" s="12" t="s">
        <v>65</v>
      </c>
      <c r="F27" s="12">
        <v>2</v>
      </c>
      <c r="G27" s="21">
        <v>1000060</v>
      </c>
      <c r="H27" s="15">
        <f t="shared" si="3"/>
        <v>1333079.9798732374</v>
      </c>
      <c r="I27" s="95">
        <f t="shared" si="4"/>
        <v>915451.82869270758</v>
      </c>
    </row>
    <row r="28" spans="1:9">
      <c r="A28" s="11">
        <v>12</v>
      </c>
      <c r="B28" s="12">
        <v>35</v>
      </c>
      <c r="C28" s="13">
        <f t="shared" ca="1" si="5"/>
        <v>18.556164383561644</v>
      </c>
      <c r="D28" s="94" t="s">
        <v>382</v>
      </c>
      <c r="E28" s="12" t="s">
        <v>67</v>
      </c>
      <c r="F28" s="12">
        <v>133.91999999999999</v>
      </c>
      <c r="G28" s="21">
        <v>18391099.68</v>
      </c>
      <c r="H28" s="15">
        <f t="shared" si="3"/>
        <v>24515335.871108837</v>
      </c>
      <c r="I28" s="95">
        <f t="shared" si="4"/>
        <v>16835155.724382408</v>
      </c>
    </row>
    <row r="29" spans="1:9">
      <c r="A29" s="11">
        <v>12</v>
      </c>
      <c r="B29" s="12">
        <v>35</v>
      </c>
      <c r="C29" s="13">
        <f t="shared" ca="1" si="5"/>
        <v>18.556164383561644</v>
      </c>
      <c r="D29" s="94" t="s">
        <v>84</v>
      </c>
      <c r="E29" s="12" t="s">
        <v>249</v>
      </c>
      <c r="F29" s="12">
        <v>36</v>
      </c>
      <c r="G29" s="21">
        <v>1480068</v>
      </c>
      <c r="H29" s="15">
        <f t="shared" si="3"/>
        <v>1972930.6438123942</v>
      </c>
      <c r="I29" s="95">
        <f t="shared" si="4"/>
        <v>1354849.666209586</v>
      </c>
    </row>
    <row r="30" spans="1:9">
      <c r="A30" s="11">
        <v>12</v>
      </c>
      <c r="B30" s="12">
        <v>35</v>
      </c>
      <c r="C30" s="13">
        <f t="shared" ca="1" si="5"/>
        <v>18.556164383561644</v>
      </c>
      <c r="D30" s="94" t="s">
        <v>214</v>
      </c>
      <c r="E30" s="12" t="s">
        <v>65</v>
      </c>
      <c r="F30" s="12">
        <v>36</v>
      </c>
      <c r="G30" s="21">
        <v>752580</v>
      </c>
      <c r="H30" s="15">
        <f t="shared" si="3"/>
        <v>1003189.1399046069</v>
      </c>
      <c r="I30" s="95">
        <f t="shared" si="4"/>
        <v>688909.40267339756</v>
      </c>
    </row>
    <row r="31" spans="1:9">
      <c r="A31" s="11">
        <v>12</v>
      </c>
      <c r="B31" s="12">
        <v>35</v>
      </c>
      <c r="C31" s="13">
        <f t="shared" ca="1" si="5"/>
        <v>18.556164383561644</v>
      </c>
      <c r="D31" s="94" t="s">
        <v>86</v>
      </c>
      <c r="E31" s="12" t="s">
        <v>65</v>
      </c>
      <c r="F31" s="12">
        <v>161</v>
      </c>
      <c r="G31" s="21">
        <v>2944851</v>
      </c>
      <c r="H31" s="15">
        <f t="shared" si="3"/>
        <v>3925486.3826267258</v>
      </c>
      <c r="I31" s="95">
        <f t="shared" si="4"/>
        <v>2695707.490728105</v>
      </c>
    </row>
    <row r="32" spans="1:9">
      <c r="A32" s="11">
        <v>12</v>
      </c>
      <c r="B32" s="12">
        <v>35</v>
      </c>
      <c r="C32" s="13">
        <f t="shared" ca="1" si="5"/>
        <v>18.556164383561644</v>
      </c>
      <c r="D32" s="94" t="s">
        <v>87</v>
      </c>
      <c r="E32" s="12" t="s">
        <v>65</v>
      </c>
      <c r="F32" s="12">
        <v>119</v>
      </c>
      <c r="G32" s="21">
        <v>24983098</v>
      </c>
      <c r="H32" s="15">
        <f t="shared" si="3"/>
        <v>33302469.630833272</v>
      </c>
      <c r="I32" s="95">
        <f t="shared" si="4"/>
        <v>22869450.583474118</v>
      </c>
    </row>
    <row r="33" spans="1:9">
      <c r="A33" s="11">
        <v>12</v>
      </c>
      <c r="B33" s="12">
        <v>35</v>
      </c>
      <c r="C33" s="13">
        <f t="shared" ca="1" si="5"/>
        <v>18.556164383561644</v>
      </c>
      <c r="D33" s="94" t="s">
        <v>88</v>
      </c>
      <c r="E33" s="12" t="s">
        <v>65</v>
      </c>
      <c r="F33" s="12">
        <v>164</v>
      </c>
      <c r="G33" s="21">
        <v>11224816</v>
      </c>
      <c r="H33" s="15">
        <f t="shared" si="3"/>
        <v>14962679.7265772</v>
      </c>
      <c r="I33" s="95">
        <f t="shared" si="4"/>
        <v>10275161.82422971</v>
      </c>
    </row>
    <row r="34" spans="1:9">
      <c r="A34" s="11">
        <v>12</v>
      </c>
      <c r="B34" s="12">
        <v>35</v>
      </c>
      <c r="C34" s="13">
        <f t="shared" ca="1" si="5"/>
        <v>18.556164383561644</v>
      </c>
      <c r="D34" s="94" t="s">
        <v>89</v>
      </c>
      <c r="E34" s="12" t="s">
        <v>65</v>
      </c>
      <c r="F34" s="12">
        <v>75</v>
      </c>
      <c r="G34" s="21">
        <v>3638325</v>
      </c>
      <c r="H34" s="15">
        <f t="shared" si="3"/>
        <v>4849887.2245388245</v>
      </c>
      <c r="I34" s="95">
        <f t="shared" si="4"/>
        <v>3330511.4439417589</v>
      </c>
    </row>
    <row r="35" spans="1:9">
      <c r="A35" s="11">
        <v>12</v>
      </c>
      <c r="B35" s="12">
        <v>35</v>
      </c>
      <c r="C35" s="13">
        <f t="shared" ca="1" si="5"/>
        <v>18.556164383561644</v>
      </c>
      <c r="D35" s="94" t="s">
        <v>156</v>
      </c>
      <c r="E35" s="12" t="s">
        <v>65</v>
      </c>
      <c r="F35" s="12">
        <v>309</v>
      </c>
      <c r="G35" s="21">
        <v>69845433</v>
      </c>
      <c r="H35" s="15">
        <f t="shared" si="3"/>
        <v>93103962.180146754</v>
      </c>
      <c r="I35" s="95">
        <f t="shared" si="4"/>
        <v>63936293.188092701</v>
      </c>
    </row>
    <row r="36" spans="1:9">
      <c r="A36" s="11">
        <v>12</v>
      </c>
      <c r="B36" s="12">
        <v>35</v>
      </c>
      <c r="C36" s="13">
        <f t="shared" ca="1" si="5"/>
        <v>18.556164383561644</v>
      </c>
      <c r="D36" s="94" t="s">
        <v>91</v>
      </c>
      <c r="E36" s="12" t="s">
        <v>65</v>
      </c>
      <c r="F36" s="12">
        <v>95</v>
      </c>
      <c r="G36" s="21">
        <v>2786825</v>
      </c>
      <c r="H36" s="15">
        <f t="shared" si="3"/>
        <v>3714837.7246467564</v>
      </c>
      <c r="I36" s="95">
        <f t="shared" si="4"/>
        <v>2551050.9794377885</v>
      </c>
    </row>
    <row r="37" spans="1:9">
      <c r="A37" s="11">
        <v>12</v>
      </c>
      <c r="B37" s="12">
        <v>35</v>
      </c>
      <c r="C37" s="13">
        <f t="shared" ca="1" si="5"/>
        <v>18.556164383561644</v>
      </c>
      <c r="D37" s="94" t="s">
        <v>92</v>
      </c>
      <c r="E37" s="12" t="s">
        <v>65</v>
      </c>
      <c r="F37" s="12">
        <v>8</v>
      </c>
      <c r="G37" s="21">
        <v>409848</v>
      </c>
      <c r="H37" s="15">
        <f t="shared" si="3"/>
        <v>546327.38394804974</v>
      </c>
      <c r="I37" s="95">
        <f t="shared" si="4"/>
        <v>375173.59067060857</v>
      </c>
    </row>
    <row r="38" spans="1:9">
      <c r="A38" s="11">
        <v>12</v>
      </c>
      <c r="B38" s="12">
        <v>35</v>
      </c>
      <c r="C38" s="13">
        <f t="shared" ca="1" si="5"/>
        <v>18.556164383561644</v>
      </c>
      <c r="D38" s="94" t="s">
        <v>383</v>
      </c>
      <c r="E38" s="12" t="s">
        <v>63</v>
      </c>
      <c r="F38" s="12">
        <v>0.42</v>
      </c>
      <c r="G38" s="21">
        <v>8711774.6199999992</v>
      </c>
      <c r="H38" s="15">
        <f t="shared" si="3"/>
        <v>11612795.567355739</v>
      </c>
      <c r="I38" s="95">
        <f t="shared" si="4"/>
        <v>7974731.5231463285</v>
      </c>
    </row>
    <row r="39" spans="1:9">
      <c r="A39" s="11">
        <v>12</v>
      </c>
      <c r="B39" s="12">
        <v>35</v>
      </c>
      <c r="C39" s="13">
        <f t="shared" ca="1" si="5"/>
        <v>18.556164383561644</v>
      </c>
      <c r="D39" s="94" t="s">
        <v>384</v>
      </c>
      <c r="E39" s="12" t="s">
        <v>63</v>
      </c>
      <c r="F39" s="12">
        <v>8.15</v>
      </c>
      <c r="G39" s="21">
        <v>138652111.34999999</v>
      </c>
      <c r="H39" s="15">
        <f t="shared" si="3"/>
        <v>184823264.41197518</v>
      </c>
      <c r="I39" s="95">
        <f t="shared" si="4"/>
        <v>126921713.58464734</v>
      </c>
    </row>
    <row r="40" spans="1:9">
      <c r="A40" s="11">
        <v>12</v>
      </c>
      <c r="B40" s="12">
        <v>35</v>
      </c>
      <c r="C40" s="13">
        <f t="shared" ca="1" si="5"/>
        <v>18.556164383561644</v>
      </c>
      <c r="D40" s="94" t="s">
        <v>385</v>
      </c>
      <c r="E40" s="12" t="s">
        <v>63</v>
      </c>
      <c r="F40" s="12">
        <v>0.22</v>
      </c>
      <c r="G40" s="21">
        <v>4367832.04</v>
      </c>
      <c r="H40" s="15">
        <f t="shared" si="3"/>
        <v>5822320.1087663565</v>
      </c>
      <c r="I40" s="95">
        <f t="shared" si="4"/>
        <v>3998299.9304447733</v>
      </c>
    </row>
    <row r="41" spans="1:9">
      <c r="A41" s="11">
        <v>12</v>
      </c>
      <c r="B41" s="12">
        <v>35</v>
      </c>
      <c r="C41" s="13">
        <f t="shared" ca="1" si="5"/>
        <v>18.556164383561644</v>
      </c>
      <c r="D41" s="94" t="s">
        <v>95</v>
      </c>
      <c r="E41" s="12" t="s">
        <v>65</v>
      </c>
      <c r="F41" s="12">
        <v>110</v>
      </c>
      <c r="G41" s="21">
        <v>11139150</v>
      </c>
      <c r="H41" s="15">
        <f t="shared" si="3"/>
        <v>14848486.948588058</v>
      </c>
      <c r="I41" s="95">
        <f t="shared" si="4"/>
        <v>10196743.432976395</v>
      </c>
    </row>
    <row r="42" spans="1:9">
      <c r="A42" s="11">
        <v>12</v>
      </c>
      <c r="B42" s="12">
        <v>35</v>
      </c>
      <c r="C42" s="13">
        <f t="shared" ca="1" si="5"/>
        <v>18.556164383561644</v>
      </c>
      <c r="D42" s="94" t="s">
        <v>96</v>
      </c>
      <c r="E42" s="12" t="s">
        <v>63</v>
      </c>
      <c r="F42" s="12">
        <v>8.6999999999999993</v>
      </c>
      <c r="G42" s="21">
        <v>1799247</v>
      </c>
      <c r="H42" s="15">
        <f t="shared" si="3"/>
        <v>2398396.2507719365</v>
      </c>
      <c r="I42" s="95">
        <f t="shared" si="4"/>
        <v>1647025.1349117733</v>
      </c>
    </row>
    <row r="43" spans="1:9">
      <c r="A43" s="11">
        <v>12</v>
      </c>
      <c r="B43" s="12">
        <v>35</v>
      </c>
      <c r="C43" s="13">
        <f t="shared" ca="1" si="5"/>
        <v>18.556164383561644</v>
      </c>
      <c r="D43" s="94" t="s">
        <v>386</v>
      </c>
      <c r="E43" s="12" t="s">
        <v>63</v>
      </c>
      <c r="F43" s="12">
        <v>0.49</v>
      </c>
      <c r="G43" s="21">
        <v>78817.48</v>
      </c>
      <c r="H43" s="15">
        <f t="shared" si="3"/>
        <v>105063.70083000949</v>
      </c>
      <c r="I43" s="95">
        <f t="shared" si="4"/>
        <v>72149.27724231637</v>
      </c>
    </row>
    <row r="44" spans="1:9">
      <c r="A44" s="11">
        <v>12</v>
      </c>
      <c r="B44" s="12">
        <v>35</v>
      </c>
      <c r="C44" s="13">
        <f t="shared" ca="1" si="5"/>
        <v>18.556164383561644</v>
      </c>
      <c r="D44" s="94" t="s">
        <v>97</v>
      </c>
      <c r="E44" s="12" t="s">
        <v>130</v>
      </c>
      <c r="F44" s="12">
        <v>160</v>
      </c>
      <c r="G44" s="21">
        <v>4792320</v>
      </c>
      <c r="H44" s="15">
        <f t="shared" si="3"/>
        <v>6388162.55939255</v>
      </c>
      <c r="I44" s="95">
        <f t="shared" si="4"/>
        <v>4386874.8951869253</v>
      </c>
    </row>
    <row r="45" spans="1:9">
      <c r="A45" s="11">
        <v>12</v>
      </c>
      <c r="B45" s="12">
        <v>35</v>
      </c>
      <c r="C45" s="13">
        <f t="shared" ca="1" si="5"/>
        <v>18.556164383561644</v>
      </c>
      <c r="D45" s="94" t="s">
        <v>98</v>
      </c>
      <c r="E45" s="12" t="s">
        <v>65</v>
      </c>
      <c r="F45" s="12">
        <v>127</v>
      </c>
      <c r="G45" s="21">
        <v>1901952</v>
      </c>
      <c r="H45" s="15">
        <f t="shared" si="3"/>
        <v>2535302.0157589181</v>
      </c>
      <c r="I45" s="95">
        <f t="shared" si="4"/>
        <v>1741040.974027311</v>
      </c>
    </row>
    <row r="46" spans="1:9">
      <c r="A46" s="11">
        <v>12</v>
      </c>
      <c r="B46" s="12">
        <v>35</v>
      </c>
      <c r="C46" s="13">
        <f t="shared" ca="1" si="5"/>
        <v>18.556164383561644</v>
      </c>
      <c r="D46" s="94" t="s">
        <v>387</v>
      </c>
      <c r="E46" s="12" t="s">
        <v>343</v>
      </c>
      <c r="F46" s="12">
        <v>1</v>
      </c>
      <c r="G46" s="21">
        <v>74774</v>
      </c>
      <c r="H46" s="15">
        <f t="shared" si="3"/>
        <v>99673.74199052203</v>
      </c>
      <c r="I46" s="95">
        <f t="shared" si="4"/>
        <v>68447.888165378594</v>
      </c>
    </row>
    <row r="47" spans="1:9">
      <c r="A47" s="11">
        <v>12</v>
      </c>
      <c r="B47" s="12">
        <v>35</v>
      </c>
      <c r="C47" s="13">
        <f t="shared" ca="1" si="5"/>
        <v>18.556164383561644</v>
      </c>
      <c r="D47" s="94" t="s">
        <v>100</v>
      </c>
      <c r="E47" s="12" t="s">
        <v>130</v>
      </c>
      <c r="F47" s="12">
        <v>66</v>
      </c>
      <c r="G47" s="21">
        <v>8001444</v>
      </c>
      <c r="H47" s="15">
        <f t="shared" si="3"/>
        <v>10665924.850985778</v>
      </c>
      <c r="I47" s="95">
        <f t="shared" si="4"/>
        <v>7324497.0721579641</v>
      </c>
    </row>
    <row r="48" spans="1:9">
      <c r="A48" s="11">
        <v>12</v>
      </c>
      <c r="B48" s="12">
        <v>35</v>
      </c>
      <c r="C48" s="13">
        <f t="shared" ca="1" si="5"/>
        <v>18.556164383561644</v>
      </c>
      <c r="D48" s="94" t="s">
        <v>101</v>
      </c>
      <c r="E48" s="12" t="s">
        <v>130</v>
      </c>
      <c r="F48" s="12">
        <v>66</v>
      </c>
      <c r="G48" s="21">
        <v>3165162</v>
      </c>
      <c r="H48" s="15">
        <f t="shared" si="3"/>
        <v>4219160.9455988007</v>
      </c>
      <c r="I48" s="95">
        <f t="shared" si="4"/>
        <v>2897379.498238774</v>
      </c>
    </row>
    <row r="49" spans="1:9">
      <c r="A49" s="11">
        <v>12</v>
      </c>
      <c r="B49" s="12">
        <v>35</v>
      </c>
      <c r="C49" s="13">
        <f t="shared" ca="1" si="5"/>
        <v>18.556164383561644</v>
      </c>
      <c r="D49" s="94" t="s">
        <v>132</v>
      </c>
      <c r="E49" s="12" t="s">
        <v>130</v>
      </c>
      <c r="F49" s="12">
        <v>266</v>
      </c>
      <c r="G49" s="21">
        <v>16289574</v>
      </c>
      <c r="H49" s="15">
        <f t="shared" si="3"/>
        <v>21714002.139935218</v>
      </c>
      <c r="I49" s="95">
        <f t="shared" si="4"/>
        <v>14911425.621387901</v>
      </c>
    </row>
    <row r="50" spans="1:9">
      <c r="A50" s="11">
        <v>12</v>
      </c>
      <c r="B50" s="12">
        <v>35</v>
      </c>
      <c r="C50" s="13">
        <f t="shared" ca="1" si="5"/>
        <v>18.556164383561644</v>
      </c>
      <c r="D50" s="94" t="s">
        <v>220</v>
      </c>
      <c r="E50" s="12" t="s">
        <v>130</v>
      </c>
      <c r="F50" s="12">
        <v>1.4019999999999999</v>
      </c>
      <c r="G50" s="21">
        <v>325963598</v>
      </c>
      <c r="H50" s="15">
        <f t="shared" si="3"/>
        <v>434509476.09268254</v>
      </c>
      <c r="I50" s="95">
        <f t="shared" si="4"/>
        <v>298386068.71223187</v>
      </c>
    </row>
    <row r="51" spans="1:9">
      <c r="A51" s="11">
        <v>12</v>
      </c>
      <c r="B51" s="12">
        <v>35</v>
      </c>
      <c r="C51" s="13">
        <f t="shared" ca="1" si="5"/>
        <v>18.556164383561644</v>
      </c>
      <c r="D51" s="94" t="s">
        <v>104</v>
      </c>
      <c r="E51" s="12" t="s">
        <v>130</v>
      </c>
      <c r="F51" s="12">
        <v>60</v>
      </c>
      <c r="G51" s="21">
        <v>19342680</v>
      </c>
      <c r="H51" s="15">
        <f t="shared" si="3"/>
        <v>25783792.43754822</v>
      </c>
      <c r="I51" s="95">
        <f t="shared" si="4"/>
        <v>17706229.404053617</v>
      </c>
    </row>
    <row r="52" spans="1:9">
      <c r="A52" s="11">
        <v>12</v>
      </c>
      <c r="B52" s="12">
        <v>35</v>
      </c>
      <c r="C52" s="13">
        <f t="shared" ref="C52:C54" ca="1" si="6">B52-($F$2-$D$2)/365</f>
        <v>18.556164383561644</v>
      </c>
      <c r="D52" s="94" t="s">
        <v>388</v>
      </c>
      <c r="E52" s="12" t="s">
        <v>65</v>
      </c>
      <c r="F52" s="12">
        <v>2</v>
      </c>
      <c r="G52" s="21">
        <v>333474</v>
      </c>
      <c r="H52" s="15">
        <f t="shared" si="3"/>
        <v>444520.84195773053</v>
      </c>
      <c r="I52" s="95">
        <f t="shared" si="4"/>
        <v>305261.06745742453</v>
      </c>
    </row>
    <row r="53" spans="1:9">
      <c r="A53" s="11">
        <v>12</v>
      </c>
      <c r="B53" s="12">
        <v>35</v>
      </c>
      <c r="C53" s="13">
        <f t="shared" ca="1" si="6"/>
        <v>18.556164383561644</v>
      </c>
      <c r="D53" s="94" t="s">
        <v>133</v>
      </c>
      <c r="E53" s="12" t="s">
        <v>65</v>
      </c>
      <c r="F53" s="12">
        <v>6</v>
      </c>
      <c r="G53" s="21">
        <v>1333890</v>
      </c>
      <c r="H53" s="15">
        <f t="shared" si="3"/>
        <v>1778075.3698309229</v>
      </c>
      <c r="I53" s="95">
        <f t="shared" si="4"/>
        <v>1221038.7774482688</v>
      </c>
    </row>
    <row r="54" spans="1:9">
      <c r="A54" s="11">
        <v>12</v>
      </c>
      <c r="B54" s="12">
        <v>35</v>
      </c>
      <c r="C54" s="13">
        <f t="shared" ca="1" si="6"/>
        <v>18.556164383561644</v>
      </c>
      <c r="D54" s="94" t="s">
        <v>389</v>
      </c>
      <c r="E54" s="12" t="s">
        <v>65</v>
      </c>
      <c r="F54" s="12">
        <v>8</v>
      </c>
      <c r="G54" s="21">
        <v>3173896</v>
      </c>
      <c r="H54" s="15">
        <f t="shared" si="3"/>
        <v>4230803.3675976936</v>
      </c>
      <c r="I54" s="95">
        <f t="shared" si="4"/>
        <v>2905374.5748059819</v>
      </c>
    </row>
    <row r="55" spans="1:9">
      <c r="A55" s="11">
        <v>12</v>
      </c>
      <c r="B55" s="12">
        <v>35</v>
      </c>
      <c r="C55" s="13">
        <f t="shared" ca="1" si="5"/>
        <v>18.556164383561644</v>
      </c>
      <c r="D55" s="94" t="s">
        <v>261</v>
      </c>
      <c r="E55" s="12" t="s">
        <v>130</v>
      </c>
      <c r="F55" s="12">
        <v>2</v>
      </c>
      <c r="G55" s="21">
        <v>1213472</v>
      </c>
      <c r="H55" s="15">
        <f t="shared" si="3"/>
        <v>1617558.1758461865</v>
      </c>
      <c r="I55" s="95">
        <f t="shared" si="4"/>
        <v>1110808.51295662</v>
      </c>
    </row>
    <row r="56" spans="1:9">
      <c r="A56" s="16">
        <v>11</v>
      </c>
      <c r="B56" s="17">
        <v>25</v>
      </c>
      <c r="C56" s="18">
        <f ca="1">B56-($F$2-$D$2)/365</f>
        <v>8.5561643835616437</v>
      </c>
      <c r="D56" s="17" t="s">
        <v>105</v>
      </c>
      <c r="E56" s="17" t="s">
        <v>106</v>
      </c>
      <c r="F56" s="17">
        <f>SUM(F57:F57)</f>
        <v>21</v>
      </c>
      <c r="G56" s="19">
        <f>SUM(G57:G60)</f>
        <v>248379793</v>
      </c>
      <c r="H56" s="19">
        <f>SUM(H57:H60)</f>
        <v>331090264.03751665</v>
      </c>
      <c r="I56" s="20">
        <f>SUM(I57:I60)</f>
        <v>227366093.74654138</v>
      </c>
    </row>
    <row r="57" spans="1:9">
      <c r="A57" s="12">
        <v>11</v>
      </c>
      <c r="B57" s="12">
        <v>25</v>
      </c>
      <c r="C57" s="13">
        <f ca="1">B57-($F$2-$D$2)/365</f>
        <v>8.5561643835616437</v>
      </c>
      <c r="D57" s="94" t="s">
        <v>390</v>
      </c>
      <c r="E57" s="12" t="s">
        <v>65</v>
      </c>
      <c r="F57" s="12">
        <v>21</v>
      </c>
      <c r="G57" s="21">
        <v>96999294</v>
      </c>
      <c r="H57" s="15">
        <v>129300058.88970487</v>
      </c>
      <c r="I57" s="15">
        <v>88792853.502991408</v>
      </c>
    </row>
    <row r="58" spans="1:9">
      <c r="A58" s="12">
        <v>11</v>
      </c>
      <c r="B58" s="12">
        <v>25</v>
      </c>
      <c r="C58" s="13">
        <f t="shared" ref="C58:C60" ca="1" si="7">B58-($F$2-$D$2)/365</f>
        <v>8.5561643835616437</v>
      </c>
      <c r="D58" s="94" t="s">
        <v>107</v>
      </c>
      <c r="E58" s="12" t="s">
        <v>391</v>
      </c>
      <c r="F58" s="12">
        <v>25</v>
      </c>
      <c r="G58" s="21">
        <v>120166400</v>
      </c>
      <c r="H58" s="15">
        <v>160181811.18476832</v>
      </c>
      <c r="I58" s="15">
        <v>109999950.63038155</v>
      </c>
    </row>
    <row r="59" spans="1:9">
      <c r="A59" s="12">
        <v>11</v>
      </c>
      <c r="B59" s="12">
        <v>25</v>
      </c>
      <c r="C59" s="13">
        <f t="shared" ca="1" si="7"/>
        <v>8.5561643835616437</v>
      </c>
      <c r="D59" s="94" t="s">
        <v>392</v>
      </c>
      <c r="E59" s="12" t="s">
        <v>65</v>
      </c>
      <c r="F59" s="12">
        <v>3</v>
      </c>
      <c r="G59" s="21">
        <v>16811565</v>
      </c>
      <c r="H59" s="15">
        <v>22409816.142869052</v>
      </c>
      <c r="I59" s="15">
        <v>15389254.567162288</v>
      </c>
    </row>
    <row r="60" spans="1:9" ht="15" thickBot="1">
      <c r="A60" s="12">
        <v>11</v>
      </c>
      <c r="B60" s="12">
        <v>25</v>
      </c>
      <c r="C60" s="13">
        <f t="shared" ca="1" si="7"/>
        <v>8.5561643835616437</v>
      </c>
      <c r="D60" s="94" t="s">
        <v>393</v>
      </c>
      <c r="E60" s="12" t="s">
        <v>65</v>
      </c>
      <c r="F60" s="12">
        <v>2</v>
      </c>
      <c r="G60" s="21">
        <v>14402534</v>
      </c>
      <c r="H60" s="15">
        <v>19198577.820174407</v>
      </c>
      <c r="I60" s="15">
        <v>13184035.046006136</v>
      </c>
    </row>
    <row r="61" spans="1:9" ht="15" thickBot="1">
      <c r="A61" s="24"/>
      <c r="B61" s="24"/>
      <c r="C61" s="24"/>
      <c r="D61" s="25"/>
      <c r="E61" s="26" t="s">
        <v>110</v>
      </c>
      <c r="F61" s="27">
        <f>F56+F24+F4</f>
        <v>2372.902</v>
      </c>
      <c r="G61" s="28">
        <f>G56+G24+G4</f>
        <v>1026234649.7600001</v>
      </c>
      <c r="H61" s="28">
        <f>H56+H24+H4</f>
        <v>1367970787.9999998</v>
      </c>
      <c r="I61" s="29">
        <f>I56+I24+I4</f>
        <v>939412022.06928813</v>
      </c>
    </row>
    <row r="62" spans="1:9" ht="15" thickBot="1"/>
    <row r="63" spans="1:9" ht="15" thickBot="1">
      <c r="A63" s="154" t="s">
        <v>111</v>
      </c>
      <c r="B63" s="155"/>
      <c r="C63" s="155"/>
      <c r="D63" s="155"/>
      <c r="E63" s="155"/>
      <c r="F63" s="155"/>
      <c r="G63" s="150"/>
      <c r="H63" s="150"/>
      <c r="I63" s="151"/>
    </row>
    <row r="64" spans="1:9" ht="15" thickBot="1">
      <c r="A64" s="152" t="s">
        <v>49</v>
      </c>
      <c r="B64" s="153"/>
      <c r="C64" s="153"/>
      <c r="D64" s="1">
        <v>44279</v>
      </c>
      <c r="E64" s="2" t="s">
        <v>50</v>
      </c>
      <c r="F64" s="3">
        <f ca="1">TODAY()</f>
        <v>46243</v>
      </c>
      <c r="G64" s="30"/>
      <c r="H64" s="30"/>
      <c r="I64" s="31"/>
    </row>
    <row r="65" spans="1:9" ht="15" thickBot="1">
      <c r="A65" s="32" t="s">
        <v>112</v>
      </c>
      <c r="B65" s="33" t="s">
        <v>52</v>
      </c>
      <c r="C65" s="33" t="s">
        <v>53</v>
      </c>
      <c r="D65" s="33" t="s">
        <v>54</v>
      </c>
      <c r="E65" s="33" t="s">
        <v>55</v>
      </c>
      <c r="F65" s="33" t="s">
        <v>56</v>
      </c>
      <c r="G65" s="33" t="s">
        <v>57</v>
      </c>
      <c r="H65" s="33" t="s">
        <v>58</v>
      </c>
      <c r="I65" s="34" t="s">
        <v>59</v>
      </c>
    </row>
    <row r="66" spans="1:9">
      <c r="A66" s="5">
        <f t="shared" ref="A66:I66" si="8">A4</f>
        <v>7</v>
      </c>
      <c r="B66" s="6">
        <f t="shared" si="8"/>
        <v>45</v>
      </c>
      <c r="C66" s="7">
        <f t="shared" ca="1" si="8"/>
        <v>28.556164383561644</v>
      </c>
      <c r="D66" s="35" t="str">
        <f t="shared" si="8"/>
        <v>Líneas aéreas</v>
      </c>
      <c r="E66" s="6" t="str">
        <f t="shared" si="8"/>
        <v>Varias</v>
      </c>
      <c r="F66" s="6">
        <f t="shared" si="8"/>
        <v>276.70000000000005</v>
      </c>
      <c r="G66" s="8">
        <f t="shared" si="8"/>
        <v>77429809.890000001</v>
      </c>
      <c r="H66" s="8">
        <f t="shared" si="8"/>
        <v>103213936.57355538</v>
      </c>
      <c r="I66" s="9">
        <f t="shared" si="8"/>
        <v>70879008.318630069</v>
      </c>
    </row>
    <row r="67" spans="1:9">
      <c r="A67" s="16">
        <f t="shared" ref="A67:I67" si="9">A24</f>
        <v>12</v>
      </c>
      <c r="B67" s="17">
        <f t="shared" si="9"/>
        <v>35</v>
      </c>
      <c r="C67" s="18">
        <f t="shared" ca="1" si="9"/>
        <v>18.556164383561644</v>
      </c>
      <c r="D67" s="36" t="str">
        <f t="shared" si="9"/>
        <v>Redes de distribución</v>
      </c>
      <c r="E67" s="17" t="str">
        <f t="shared" si="9"/>
        <v>Varias</v>
      </c>
      <c r="F67" s="17">
        <f t="shared" si="9"/>
        <v>2075.2020000000002</v>
      </c>
      <c r="G67" s="37">
        <f t="shared" si="9"/>
        <v>700425046.87000012</v>
      </c>
      <c r="H67" s="37">
        <f t="shared" si="9"/>
        <v>933666587.3889277</v>
      </c>
      <c r="I67" s="38">
        <f t="shared" si="9"/>
        <v>641166920.00411665</v>
      </c>
    </row>
    <row r="68" spans="1:9" ht="15" thickBot="1">
      <c r="A68" s="39">
        <f t="shared" ref="A68:I68" si="10">A56</f>
        <v>11</v>
      </c>
      <c r="B68" s="40">
        <f t="shared" si="10"/>
        <v>25</v>
      </c>
      <c r="C68" s="41">
        <f t="shared" ca="1" si="10"/>
        <v>8.5561643835616437</v>
      </c>
      <c r="D68" s="42" t="str">
        <f t="shared" si="10"/>
        <v xml:space="preserve">Transformadores de distribución </v>
      </c>
      <c r="E68" s="40" t="str">
        <f t="shared" si="10"/>
        <v>Und</v>
      </c>
      <c r="F68" s="40">
        <f t="shared" si="10"/>
        <v>21</v>
      </c>
      <c r="G68" s="43">
        <f t="shared" si="10"/>
        <v>248379793</v>
      </c>
      <c r="H68" s="43">
        <f t="shared" si="10"/>
        <v>331090264.03751665</v>
      </c>
      <c r="I68" s="44">
        <f t="shared" si="10"/>
        <v>227366093.74654138</v>
      </c>
    </row>
    <row r="69" spans="1:9" ht="15" thickBot="1">
      <c r="E69" s="26" t="s">
        <v>110</v>
      </c>
      <c r="F69" s="45">
        <f>F68+F67+F66</f>
        <v>2372.902</v>
      </c>
      <c r="G69" s="46">
        <f>G68+G67+G66</f>
        <v>1026234649.7600001</v>
      </c>
      <c r="H69" s="46">
        <f>H68+H67+H66</f>
        <v>1367970787.9999998</v>
      </c>
      <c r="I69" s="47">
        <f>I68+I67+I66</f>
        <v>939412022.06928813</v>
      </c>
    </row>
    <row r="71" spans="1:9" ht="39.6" thickBot="1">
      <c r="A71" s="48" t="s">
        <v>112</v>
      </c>
      <c r="B71" s="49" t="s">
        <v>52</v>
      </c>
      <c r="C71" s="49" t="s">
        <v>53</v>
      </c>
      <c r="D71" s="49" t="s">
        <v>54</v>
      </c>
      <c r="E71" s="50" t="s">
        <v>113</v>
      </c>
      <c r="F71" s="50" t="s">
        <v>114</v>
      </c>
      <c r="G71" s="51"/>
    </row>
    <row r="72" spans="1:9" ht="15" customHeight="1">
      <c r="A72" s="52">
        <v>7</v>
      </c>
      <c r="B72" s="53">
        <v>45</v>
      </c>
      <c r="C72" s="54">
        <v>42.301369863013697</v>
      </c>
      <c r="D72" s="55" t="s">
        <v>115</v>
      </c>
      <c r="E72" s="56">
        <v>39122100</v>
      </c>
      <c r="F72" s="57" t="s">
        <v>116</v>
      </c>
      <c r="G72" s="51"/>
    </row>
    <row r="73" spans="1:9" ht="15" customHeight="1">
      <c r="A73" s="58">
        <v>12</v>
      </c>
      <c r="B73" s="59">
        <v>35</v>
      </c>
      <c r="C73" s="60">
        <v>27.4986301369863</v>
      </c>
      <c r="D73" s="61" t="s">
        <v>117</v>
      </c>
      <c r="E73" s="62">
        <v>39122100</v>
      </c>
      <c r="F73" s="63" t="s">
        <v>116</v>
      </c>
      <c r="G73" s="51"/>
    </row>
    <row r="74" spans="1:9" ht="15" customHeight="1" thickBot="1">
      <c r="A74" s="64">
        <v>11</v>
      </c>
      <c r="B74" s="65">
        <v>25</v>
      </c>
      <c r="C74" s="66">
        <v>17.4986301369863</v>
      </c>
      <c r="D74" s="67" t="s">
        <v>105</v>
      </c>
      <c r="E74" s="68">
        <v>39121001</v>
      </c>
      <c r="F74" s="69" t="s">
        <v>118</v>
      </c>
      <c r="G74" s="51"/>
    </row>
    <row r="78" spans="1:9">
      <c r="H78" s="116" t="s">
        <v>119</v>
      </c>
      <c r="I78" s="117">
        <v>1026234649.7600001</v>
      </c>
    </row>
    <row r="79" spans="1:9">
      <c r="H79" s="116" t="s">
        <v>120</v>
      </c>
      <c r="I79" s="117">
        <v>1367970788</v>
      </c>
    </row>
    <row r="80" spans="1:9">
      <c r="H80" s="116" t="s">
        <v>121</v>
      </c>
      <c r="I80" s="117">
        <v>7412510621</v>
      </c>
    </row>
    <row r="81" spans="8:9">
      <c r="H81" s="116" t="s">
        <v>122</v>
      </c>
      <c r="I81" s="117">
        <v>5090314539</v>
      </c>
    </row>
  </sheetData>
  <mergeCells count="4">
    <mergeCell ref="A1:I1"/>
    <mergeCell ref="A2:C2"/>
    <mergeCell ref="A63:I63"/>
    <mergeCell ref="A64:C64"/>
  </mergeCells>
  <pageMargins left="0.7" right="0.7" top="0.75" bottom="0.75" header="0.3" footer="0.3"/>
  <pageSetup paperSize="9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F76BF-ED06-430B-8FFC-C3F7503E15F9}">
  <dimension ref="A1:M65"/>
  <sheetViews>
    <sheetView topLeftCell="A19" zoomScale="85" zoomScaleNormal="85" workbookViewId="0">
      <selection activeCell="I43" sqref="I43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  <col min="12" max="12" width="16.7109375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40186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28.405479452054795</v>
      </c>
      <c r="D4" s="6" t="s">
        <v>60</v>
      </c>
      <c r="E4" s="6" t="s">
        <v>61</v>
      </c>
      <c r="F4" s="6">
        <f>SUM(F5:F14)</f>
        <v>16.52</v>
      </c>
      <c r="G4" s="8">
        <f>SUM(G5:G14)</f>
        <v>5057716</v>
      </c>
      <c r="H4" s="8">
        <f>SUM(H5:H14)</f>
        <v>1220831.4890462924</v>
      </c>
      <c r="I4" s="9">
        <f>SUM(I5:I14)</f>
        <v>838368.61707228038</v>
      </c>
      <c r="K4" s="10">
        <f ca="1">D2-F2</f>
        <v>-6057</v>
      </c>
    </row>
    <row r="5" spans="1:11">
      <c r="A5" s="11">
        <v>7</v>
      </c>
      <c r="B5" s="12">
        <v>45</v>
      </c>
      <c r="C5" s="13">
        <f ca="1">B5-($F$2-$D$2)/365</f>
        <v>28.405479452054795</v>
      </c>
      <c r="D5" s="94" t="s">
        <v>62</v>
      </c>
      <c r="E5" s="12" t="s">
        <v>63</v>
      </c>
      <c r="F5" s="12">
        <v>0.16</v>
      </c>
      <c r="G5" s="14">
        <v>36561</v>
      </c>
      <c r="H5" s="15">
        <f t="shared" ref="H5:H14" si="0">+G5*($I$63/$I$62)</f>
        <v>8825.094186985094</v>
      </c>
      <c r="I5" s="95">
        <f t="shared" ref="I5:I14" si="1">+H5*($I$65/$I$64)</f>
        <v>6060.363019350958</v>
      </c>
      <c r="K5">
        <f ca="1">K4/365</f>
        <v>-16.594520547945205</v>
      </c>
    </row>
    <row r="6" spans="1:11">
      <c r="A6" s="11">
        <v>7</v>
      </c>
      <c r="B6" s="12">
        <v>45</v>
      </c>
      <c r="C6" s="13">
        <f t="shared" ref="C6:C14" ca="1" si="2">B6-($F$2-$D$2)/365</f>
        <v>28.405479452054795</v>
      </c>
      <c r="D6" s="94" t="s">
        <v>64</v>
      </c>
      <c r="E6" s="12" t="s">
        <v>65</v>
      </c>
      <c r="F6" s="12">
        <v>2</v>
      </c>
      <c r="G6" s="14">
        <v>1356966</v>
      </c>
      <c r="H6" s="15">
        <f t="shared" si="0"/>
        <v>327544.45333925262</v>
      </c>
      <c r="I6" s="95">
        <f t="shared" si="1"/>
        <v>224931.11689824107</v>
      </c>
    </row>
    <row r="7" spans="1:11">
      <c r="A7" s="11">
        <v>7</v>
      </c>
      <c r="B7" s="12">
        <v>45</v>
      </c>
      <c r="C7" s="13">
        <f t="shared" ca="1" si="2"/>
        <v>28.405479452054795</v>
      </c>
      <c r="D7" s="94" t="s">
        <v>66</v>
      </c>
      <c r="E7" s="12" t="s">
        <v>67</v>
      </c>
      <c r="F7" s="12">
        <v>0.2</v>
      </c>
      <c r="G7" s="14">
        <v>37447</v>
      </c>
      <c r="H7" s="15">
        <f t="shared" si="0"/>
        <v>9038.9568671543657</v>
      </c>
      <c r="I7" s="95">
        <f t="shared" si="1"/>
        <v>6207.2266618975218</v>
      </c>
    </row>
    <row r="8" spans="1:11">
      <c r="A8" s="11">
        <v>7</v>
      </c>
      <c r="B8" s="12">
        <v>45</v>
      </c>
      <c r="C8" s="13">
        <f t="shared" ca="1" si="2"/>
        <v>28.405479452054795</v>
      </c>
      <c r="D8" s="94" t="s">
        <v>68</v>
      </c>
      <c r="E8" s="12" t="s">
        <v>65</v>
      </c>
      <c r="F8" s="12">
        <v>2</v>
      </c>
      <c r="G8" s="14">
        <v>121120</v>
      </c>
      <c r="H8" s="15">
        <f t="shared" si="0"/>
        <v>29235.945623140356</v>
      </c>
      <c r="I8" s="95">
        <f t="shared" si="1"/>
        <v>20076.889825327209</v>
      </c>
    </row>
    <row r="9" spans="1:11">
      <c r="A9" s="11">
        <v>7</v>
      </c>
      <c r="B9" s="12">
        <v>45</v>
      </c>
      <c r="C9" s="13">
        <f t="shared" ca="1" si="2"/>
        <v>28.405479452054795</v>
      </c>
      <c r="D9" s="94" t="s">
        <v>69</v>
      </c>
      <c r="E9" s="12" t="s">
        <v>65</v>
      </c>
      <c r="F9" s="12">
        <v>2</v>
      </c>
      <c r="G9" s="14">
        <v>91046</v>
      </c>
      <c r="H9" s="15">
        <f t="shared" si="0"/>
        <v>21976.683497394624</v>
      </c>
      <c r="I9" s="95">
        <f t="shared" si="1"/>
        <v>15091.813994689077</v>
      </c>
    </row>
    <row r="10" spans="1:11">
      <c r="A10" s="11">
        <v>7</v>
      </c>
      <c r="B10" s="12">
        <v>45</v>
      </c>
      <c r="C10" s="13">
        <f t="shared" ca="1" si="2"/>
        <v>28.405479452054795</v>
      </c>
      <c r="D10" s="94" t="s">
        <v>70</v>
      </c>
      <c r="E10" s="12" t="s">
        <v>65</v>
      </c>
      <c r="F10" s="12">
        <v>3</v>
      </c>
      <c r="G10" s="14">
        <v>102426</v>
      </c>
      <c r="H10" s="15">
        <f t="shared" si="0"/>
        <v>24723.587899568807</v>
      </c>
      <c r="I10" s="95">
        <f t="shared" si="1"/>
        <v>16978.166423786035</v>
      </c>
    </row>
    <row r="11" spans="1:11">
      <c r="A11" s="11">
        <v>7</v>
      </c>
      <c r="B11" s="12">
        <v>45</v>
      </c>
      <c r="C11" s="13">
        <f t="shared" ca="1" si="2"/>
        <v>28.405479452054795</v>
      </c>
      <c r="D11" s="94" t="s">
        <v>394</v>
      </c>
      <c r="E11" s="12" t="s">
        <v>65</v>
      </c>
      <c r="F11" s="12">
        <v>3</v>
      </c>
      <c r="G11" s="14">
        <v>1321344</v>
      </c>
      <c r="H11" s="15">
        <f t="shared" si="0"/>
        <v>318946.01497244689</v>
      </c>
      <c r="I11" s="95">
        <f t="shared" si="1"/>
        <v>219026.40281833842</v>
      </c>
    </row>
    <row r="12" spans="1:11">
      <c r="A12" s="11">
        <v>7</v>
      </c>
      <c r="B12" s="12">
        <v>45</v>
      </c>
      <c r="C12" s="13">
        <f t="shared" ca="1" si="2"/>
        <v>28.405479452054795</v>
      </c>
      <c r="D12" s="94" t="s">
        <v>395</v>
      </c>
      <c r="E12" s="12" t="s">
        <v>65</v>
      </c>
      <c r="F12" s="12">
        <v>1</v>
      </c>
      <c r="G12" s="14">
        <v>366796</v>
      </c>
      <c r="H12" s="15">
        <f t="shared" si="0"/>
        <v>88537.218550077523</v>
      </c>
      <c r="I12" s="95">
        <f t="shared" si="1"/>
        <v>60800.221931726534</v>
      </c>
    </row>
    <row r="13" spans="1:11">
      <c r="A13" s="11">
        <v>7</v>
      </c>
      <c r="B13" s="12">
        <v>45</v>
      </c>
      <c r="C13" s="13">
        <f t="shared" ca="1" si="2"/>
        <v>28.405479452054795</v>
      </c>
      <c r="D13" s="94" t="s">
        <v>126</v>
      </c>
      <c r="E13" s="12" t="s">
        <v>65</v>
      </c>
      <c r="F13" s="12">
        <v>3</v>
      </c>
      <c r="G13" s="14">
        <v>764553</v>
      </c>
      <c r="H13" s="15">
        <f t="shared" si="0"/>
        <v>184547.80328607024</v>
      </c>
      <c r="I13" s="95">
        <f t="shared" si="1"/>
        <v>126732.54909695666</v>
      </c>
    </row>
    <row r="14" spans="1:11">
      <c r="A14" s="11">
        <v>7</v>
      </c>
      <c r="B14" s="12">
        <v>45</v>
      </c>
      <c r="C14" s="13">
        <f t="shared" ca="1" si="2"/>
        <v>28.405479452054795</v>
      </c>
      <c r="D14" s="94" t="s">
        <v>234</v>
      </c>
      <c r="E14" s="12" t="s">
        <v>63</v>
      </c>
      <c r="F14" s="12">
        <v>0.16</v>
      </c>
      <c r="G14" s="14">
        <v>859457</v>
      </c>
      <c r="H14" s="15">
        <f t="shared" si="0"/>
        <v>207455.73082420195</v>
      </c>
      <c r="I14" s="95">
        <f t="shared" si="1"/>
        <v>142463.86640196701</v>
      </c>
    </row>
    <row r="15" spans="1:11">
      <c r="A15" s="16">
        <v>12</v>
      </c>
      <c r="B15" s="17">
        <v>35</v>
      </c>
      <c r="C15" s="18">
        <f ca="1">B15-($F$2-$D$2)/365</f>
        <v>18.405479452054795</v>
      </c>
      <c r="D15" s="17" t="s">
        <v>79</v>
      </c>
      <c r="E15" s="17" t="s">
        <v>61</v>
      </c>
      <c r="F15" s="17">
        <f>SUM(F16:F39)</f>
        <v>175.49</v>
      </c>
      <c r="G15" s="19">
        <f>SUM(G16:G39)</f>
        <v>53488045</v>
      </c>
      <c r="H15" s="19">
        <f>SUM(H16:H39)</f>
        <v>12910944.312319063</v>
      </c>
      <c r="I15" s="20">
        <f>SUM(I16:I39)</f>
        <v>8866195.3966078572</v>
      </c>
    </row>
    <row r="16" spans="1:11">
      <c r="A16" s="11">
        <v>12</v>
      </c>
      <c r="B16" s="12">
        <v>35</v>
      </c>
      <c r="C16" s="13">
        <f ca="1">B16-($F$2-$D$2)/365</f>
        <v>18.405479452054795</v>
      </c>
      <c r="D16" s="94" t="s">
        <v>80</v>
      </c>
      <c r="E16" s="12" t="s">
        <v>63</v>
      </c>
      <c r="F16" s="12">
        <v>0.43</v>
      </c>
      <c r="G16" s="21">
        <v>98257</v>
      </c>
      <c r="H16" s="15">
        <f t="shared" ref="H16:H39" si="3">+G16*($I$63/$I$62)</f>
        <v>23717.274678772308</v>
      </c>
      <c r="I16" s="95">
        <f t="shared" ref="I16:I39" si="4">+H16*($I$65/$I$64)</f>
        <v>16287.111654286455</v>
      </c>
    </row>
    <row r="17" spans="1:9">
      <c r="A17" s="11">
        <v>12</v>
      </c>
      <c r="B17" s="12">
        <v>35</v>
      </c>
      <c r="C17" s="13">
        <f t="shared" ref="C17:C39" ca="1" si="5">B17-($F$2-$D$2)/365</f>
        <v>18.405479452054795</v>
      </c>
      <c r="D17" s="94" t="s">
        <v>81</v>
      </c>
      <c r="E17" s="12" t="s">
        <v>65</v>
      </c>
      <c r="F17" s="12">
        <v>2</v>
      </c>
      <c r="G17" s="21">
        <v>612334</v>
      </c>
      <c r="H17" s="15">
        <f t="shared" si="3"/>
        <v>147805.18103698833</v>
      </c>
      <c r="I17" s="95">
        <f t="shared" si="4"/>
        <v>101500.67911411749</v>
      </c>
    </row>
    <row r="18" spans="1:9">
      <c r="A18" s="11">
        <v>12</v>
      </c>
      <c r="B18" s="12">
        <v>35</v>
      </c>
      <c r="C18" s="13">
        <f t="shared" ca="1" si="5"/>
        <v>18.405479452054795</v>
      </c>
      <c r="D18" s="94" t="s">
        <v>82</v>
      </c>
      <c r="E18" s="12" t="s">
        <v>65</v>
      </c>
      <c r="F18" s="12">
        <v>8</v>
      </c>
      <c r="G18" s="21">
        <v>3475752</v>
      </c>
      <c r="H18" s="15">
        <f t="shared" si="3"/>
        <v>838977.01842405333</v>
      </c>
      <c r="I18" s="95">
        <f t="shared" si="4"/>
        <v>576141.75994188152</v>
      </c>
    </row>
    <row r="19" spans="1:9">
      <c r="A19" s="11">
        <v>12</v>
      </c>
      <c r="B19" s="12">
        <v>35</v>
      </c>
      <c r="C19" s="13">
        <f t="shared" ca="1" si="5"/>
        <v>18.405479452054795</v>
      </c>
      <c r="D19" s="94" t="s">
        <v>155</v>
      </c>
      <c r="E19" s="12" t="s">
        <v>67</v>
      </c>
      <c r="F19" s="12">
        <v>0.2</v>
      </c>
      <c r="G19" s="21">
        <v>37447</v>
      </c>
      <c r="H19" s="15">
        <f t="shared" si="3"/>
        <v>9038.9568671543657</v>
      </c>
      <c r="I19" s="95">
        <f t="shared" si="4"/>
        <v>6207.2266618975218</v>
      </c>
    </row>
    <row r="20" spans="1:9">
      <c r="A20" s="11">
        <v>12</v>
      </c>
      <c r="B20" s="12">
        <v>35</v>
      </c>
      <c r="C20" s="13">
        <f t="shared" ca="1" si="5"/>
        <v>18.405479452054795</v>
      </c>
      <c r="D20" s="94" t="s">
        <v>84</v>
      </c>
      <c r="E20" s="12" t="s">
        <v>65</v>
      </c>
      <c r="F20" s="12">
        <v>10</v>
      </c>
      <c r="G20" s="21">
        <v>640590</v>
      </c>
      <c r="H20" s="15">
        <f t="shared" si="3"/>
        <v>154625.61432238671</v>
      </c>
      <c r="I20" s="95">
        <f t="shared" si="4"/>
        <v>106184.40268499302</v>
      </c>
    </row>
    <row r="21" spans="1:9">
      <c r="A21" s="11">
        <v>12</v>
      </c>
      <c r="B21" s="12">
        <v>35</v>
      </c>
      <c r="C21" s="13">
        <f t="shared" ca="1" si="5"/>
        <v>18.405479452054795</v>
      </c>
      <c r="D21" s="94" t="s">
        <v>85</v>
      </c>
      <c r="E21" s="12" t="s">
        <v>65</v>
      </c>
      <c r="F21" s="12">
        <v>10</v>
      </c>
      <c r="G21" s="21">
        <v>390200</v>
      </c>
      <c r="H21" s="15">
        <f t="shared" si="3"/>
        <v>94186.476074548933</v>
      </c>
      <c r="I21" s="95">
        <f t="shared" si="4"/>
        <v>64679.676435292902</v>
      </c>
    </row>
    <row r="22" spans="1:9">
      <c r="A22" s="11">
        <v>12</v>
      </c>
      <c r="B22" s="12">
        <v>35</v>
      </c>
      <c r="C22" s="13">
        <f t="shared" ca="1" si="5"/>
        <v>18.405479452054795</v>
      </c>
      <c r="D22" s="94" t="s">
        <v>86</v>
      </c>
      <c r="E22" s="12" t="s">
        <v>65</v>
      </c>
      <c r="F22" s="12">
        <v>7</v>
      </c>
      <c r="G22" s="21">
        <v>238994</v>
      </c>
      <c r="H22" s="15">
        <f t="shared" si="3"/>
        <v>57688.371765660551</v>
      </c>
      <c r="I22" s="95">
        <f t="shared" si="4"/>
        <v>39615.721655500747</v>
      </c>
    </row>
    <row r="23" spans="1:9">
      <c r="A23" s="11">
        <v>12</v>
      </c>
      <c r="B23" s="12">
        <v>35</v>
      </c>
      <c r="C23" s="13">
        <f t="shared" ca="1" si="5"/>
        <v>18.405479452054795</v>
      </c>
      <c r="D23" s="94" t="s">
        <v>87</v>
      </c>
      <c r="E23" s="12" t="s">
        <v>65</v>
      </c>
      <c r="F23" s="12">
        <v>7</v>
      </c>
      <c r="G23" s="21">
        <v>1495963</v>
      </c>
      <c r="H23" s="15">
        <f t="shared" si="3"/>
        <v>361095.54922580841</v>
      </c>
      <c r="I23" s="95">
        <f t="shared" si="4"/>
        <v>247971.30394456707</v>
      </c>
    </row>
    <row r="24" spans="1:9">
      <c r="A24" s="11">
        <v>12</v>
      </c>
      <c r="B24" s="12">
        <v>35</v>
      </c>
      <c r="C24" s="13">
        <f t="shared" ca="1" si="5"/>
        <v>18.405479452054795</v>
      </c>
      <c r="D24" s="94" t="s">
        <v>88</v>
      </c>
      <c r="E24" s="12" t="s">
        <v>65</v>
      </c>
      <c r="F24" s="12">
        <v>6</v>
      </c>
      <c r="G24" s="21">
        <v>403494</v>
      </c>
      <c r="H24" s="15">
        <f t="shared" si="3"/>
        <v>97395.38179708879</v>
      </c>
      <c r="I24" s="95">
        <f t="shared" si="4"/>
        <v>66883.294114766977</v>
      </c>
    </row>
    <row r="25" spans="1:9">
      <c r="A25" s="11">
        <v>12</v>
      </c>
      <c r="B25" s="12">
        <v>35</v>
      </c>
      <c r="C25" s="13">
        <f t="shared" ca="1" si="5"/>
        <v>18.405479452054795</v>
      </c>
      <c r="D25" s="94" t="s">
        <v>89</v>
      </c>
      <c r="E25" s="12" t="s">
        <v>65</v>
      </c>
      <c r="F25" s="12">
        <v>6</v>
      </c>
      <c r="G25" s="21">
        <v>359394</v>
      </c>
      <c r="H25" s="15">
        <f t="shared" si="3"/>
        <v>86750.523788663355</v>
      </c>
      <c r="I25" s="95">
        <f t="shared" si="4"/>
        <v>59573.264051219012</v>
      </c>
    </row>
    <row r="26" spans="1:9">
      <c r="A26" s="11">
        <v>12</v>
      </c>
      <c r="B26" s="12">
        <v>35</v>
      </c>
      <c r="C26" s="13">
        <f t="shared" ca="1" si="5"/>
        <v>18.405479452054795</v>
      </c>
      <c r="D26" s="94" t="s">
        <v>156</v>
      </c>
      <c r="E26" s="12" t="s">
        <v>65</v>
      </c>
      <c r="F26" s="12">
        <v>16</v>
      </c>
      <c r="G26" s="21">
        <v>4523040</v>
      </c>
      <c r="H26" s="15">
        <f t="shared" si="3"/>
        <v>1091771.3960641408</v>
      </c>
      <c r="I26" s="95">
        <f t="shared" si="4"/>
        <v>749740.55280340125</v>
      </c>
    </row>
    <row r="27" spans="1:9">
      <c r="A27" s="11">
        <v>12</v>
      </c>
      <c r="B27" s="12">
        <v>35</v>
      </c>
      <c r="C27" s="13">
        <f t="shared" ca="1" si="5"/>
        <v>18.405479452054795</v>
      </c>
      <c r="D27" s="94" t="s">
        <v>91</v>
      </c>
      <c r="E27" s="12" t="s">
        <v>65</v>
      </c>
      <c r="F27" s="12">
        <v>5</v>
      </c>
      <c r="G27" s="21">
        <v>271145</v>
      </c>
      <c r="H27" s="15">
        <f t="shared" si="3"/>
        <v>65448.980151803102</v>
      </c>
      <c r="I27" s="95">
        <f t="shared" si="4"/>
        <v>44945.08166849691</v>
      </c>
    </row>
    <row r="28" spans="1:9">
      <c r="A28" s="11">
        <v>12</v>
      </c>
      <c r="B28" s="12">
        <v>35</v>
      </c>
      <c r="C28" s="13">
        <f t="shared" ca="1" si="5"/>
        <v>18.405479452054795</v>
      </c>
      <c r="D28" s="94" t="s">
        <v>396</v>
      </c>
      <c r="E28" s="12" t="s">
        <v>63</v>
      </c>
      <c r="F28" s="12">
        <v>0.43</v>
      </c>
      <c r="G28" s="21">
        <v>4232122</v>
      </c>
      <c r="H28" s="15">
        <f t="shared" si="3"/>
        <v>1021549.6091685601</v>
      </c>
      <c r="I28" s="95">
        <f t="shared" si="4"/>
        <v>701517.89234926866</v>
      </c>
    </row>
    <row r="29" spans="1:9">
      <c r="A29" s="11">
        <v>12</v>
      </c>
      <c r="B29" s="12">
        <v>35</v>
      </c>
      <c r="C29" s="13">
        <f t="shared" ca="1" si="5"/>
        <v>18.405479452054795</v>
      </c>
      <c r="D29" s="94" t="s">
        <v>95</v>
      </c>
      <c r="E29" s="12" t="s">
        <v>65</v>
      </c>
      <c r="F29" s="12">
        <v>6</v>
      </c>
      <c r="G29" s="21">
        <v>864600</v>
      </c>
      <c r="H29" s="15">
        <f t="shared" si="3"/>
        <v>208697.14816518454</v>
      </c>
      <c r="I29" s="95">
        <f t="shared" si="4"/>
        <v>143316.37172207647</v>
      </c>
    </row>
    <row r="30" spans="1:9">
      <c r="A30" s="11">
        <v>12</v>
      </c>
      <c r="B30" s="12">
        <v>35</v>
      </c>
      <c r="C30" s="13">
        <f t="shared" ca="1" si="5"/>
        <v>18.405479452054795</v>
      </c>
      <c r="D30" s="94" t="s">
        <v>397</v>
      </c>
      <c r="E30" s="12" t="s">
        <v>63</v>
      </c>
      <c r="F30" s="12">
        <v>0.43</v>
      </c>
      <c r="G30" s="21">
        <v>121103</v>
      </c>
      <c r="H30" s="15">
        <f t="shared" si="3"/>
        <v>29231.842163137106</v>
      </c>
      <c r="I30" s="95">
        <f t="shared" si="4"/>
        <v>20074.071899905884</v>
      </c>
    </row>
    <row r="31" spans="1:9">
      <c r="A31" s="11">
        <v>12</v>
      </c>
      <c r="B31" s="12">
        <v>35</v>
      </c>
      <c r="C31" s="13">
        <f t="shared" ca="1" si="5"/>
        <v>18.405479452054795</v>
      </c>
      <c r="D31" s="94" t="s">
        <v>191</v>
      </c>
      <c r="E31" s="12" t="s">
        <v>130</v>
      </c>
      <c r="F31" s="12">
        <v>7</v>
      </c>
      <c r="G31" s="21">
        <v>351218</v>
      </c>
      <c r="H31" s="15">
        <f t="shared" si="3"/>
        <v>84777.000907101305</v>
      </c>
      <c r="I31" s="95">
        <f t="shared" si="4"/>
        <v>58218.007683881864</v>
      </c>
    </row>
    <row r="32" spans="1:9">
      <c r="A32" s="11">
        <v>12</v>
      </c>
      <c r="B32" s="12">
        <v>35</v>
      </c>
      <c r="C32" s="13">
        <f t="shared" ca="1" si="5"/>
        <v>18.405479452054795</v>
      </c>
      <c r="D32" s="94" t="s">
        <v>98</v>
      </c>
      <c r="E32" s="12" t="s">
        <v>65</v>
      </c>
      <c r="F32" s="12">
        <v>4</v>
      </c>
      <c r="G32" s="21">
        <v>100348</v>
      </c>
      <c r="H32" s="15">
        <f t="shared" si="3"/>
        <v>24222.0002591718</v>
      </c>
      <c r="I32" s="95">
        <f t="shared" si="4"/>
        <v>16633.716481109102</v>
      </c>
    </row>
    <row r="33" spans="1:9">
      <c r="A33" s="11">
        <v>12</v>
      </c>
      <c r="B33" s="12">
        <v>35</v>
      </c>
      <c r="C33" s="13">
        <f t="shared" ca="1" si="5"/>
        <v>18.405479452054795</v>
      </c>
      <c r="D33" s="94" t="s">
        <v>398</v>
      </c>
      <c r="E33" s="12" t="s">
        <v>130</v>
      </c>
      <c r="F33" s="12">
        <v>1</v>
      </c>
      <c r="G33" s="21">
        <v>100622</v>
      </c>
      <c r="H33" s="15">
        <f t="shared" si="3"/>
        <v>24288.138379224147</v>
      </c>
      <c r="I33" s="95">
        <f t="shared" si="4"/>
        <v>16679.134808488063</v>
      </c>
    </row>
    <row r="34" spans="1:9">
      <c r="A34" s="11">
        <v>12</v>
      </c>
      <c r="B34" s="12">
        <v>35</v>
      </c>
      <c r="C34" s="13">
        <f t="shared" ca="1" si="5"/>
        <v>18.405479452054795</v>
      </c>
      <c r="D34" s="94" t="s">
        <v>99</v>
      </c>
      <c r="E34" s="12" t="s">
        <v>130</v>
      </c>
      <c r="F34" s="12">
        <v>2</v>
      </c>
      <c r="G34" s="21">
        <v>345476</v>
      </c>
      <c r="H34" s="15">
        <f t="shared" si="3"/>
        <v>83390.996946004278</v>
      </c>
      <c r="I34" s="95">
        <f t="shared" si="4"/>
        <v>57266.211932750513</v>
      </c>
    </row>
    <row r="35" spans="1:9">
      <c r="A35" s="11">
        <v>12</v>
      </c>
      <c r="B35" s="12">
        <v>35</v>
      </c>
      <c r="C35" s="13">
        <f t="shared" ca="1" si="5"/>
        <v>18.405479452054795</v>
      </c>
      <c r="D35" s="94" t="s">
        <v>100</v>
      </c>
      <c r="E35" s="12" t="s">
        <v>130</v>
      </c>
      <c r="F35" s="12">
        <v>1</v>
      </c>
      <c r="G35" s="21">
        <v>144406</v>
      </c>
      <c r="H35" s="15">
        <f t="shared" si="3"/>
        <v>34856.720307589218</v>
      </c>
      <c r="I35" s="95">
        <f t="shared" si="4"/>
        <v>23936.784611263214</v>
      </c>
    </row>
    <row r="36" spans="1:9">
      <c r="A36" s="11">
        <v>12</v>
      </c>
      <c r="B36" s="12">
        <v>35</v>
      </c>
      <c r="C36" s="13">
        <f t="shared" ca="1" si="5"/>
        <v>18.405479452054795</v>
      </c>
      <c r="D36" s="94" t="s">
        <v>399</v>
      </c>
      <c r="E36" s="12" t="s">
        <v>65</v>
      </c>
      <c r="F36" s="12">
        <v>6</v>
      </c>
      <c r="G36" s="21">
        <v>6542370</v>
      </c>
      <c r="H36" s="15">
        <f t="shared" si="3"/>
        <v>1579197.2718499403</v>
      </c>
      <c r="I36" s="95">
        <f t="shared" si="4"/>
        <v>1084465.3375703928</v>
      </c>
    </row>
    <row r="37" spans="1:9">
      <c r="A37" s="11">
        <v>12</v>
      </c>
      <c r="B37" s="12">
        <v>35</v>
      </c>
      <c r="C37" s="13">
        <f t="shared" ca="1" si="5"/>
        <v>18.405479452054795</v>
      </c>
      <c r="D37" s="94" t="s">
        <v>400</v>
      </c>
      <c r="E37" s="12" t="s">
        <v>65</v>
      </c>
      <c r="F37" s="12">
        <v>22</v>
      </c>
      <c r="G37" s="21">
        <v>16405620</v>
      </c>
      <c r="H37" s="15">
        <f t="shared" si="3"/>
        <v>3959988.5587343452</v>
      </c>
      <c r="I37" s="95">
        <f t="shared" si="4"/>
        <v>2719400.8029737826</v>
      </c>
    </row>
    <row r="38" spans="1:9">
      <c r="A38" s="11">
        <v>12</v>
      </c>
      <c r="B38" s="12">
        <v>35</v>
      </c>
      <c r="C38" s="13">
        <f t="shared" ca="1" si="5"/>
        <v>18.405479452054795</v>
      </c>
      <c r="D38" s="94" t="s">
        <v>388</v>
      </c>
      <c r="E38" s="12" t="s">
        <v>65</v>
      </c>
      <c r="F38" s="12">
        <v>1</v>
      </c>
      <c r="G38" s="21">
        <v>256855</v>
      </c>
      <c r="H38" s="15">
        <f t="shared" si="3"/>
        <v>61999.65994907295</v>
      </c>
      <c r="I38" s="95">
        <f t="shared" si="4"/>
        <v>42576.366711397124</v>
      </c>
    </row>
    <row r="39" spans="1:9">
      <c r="A39" s="11">
        <v>12</v>
      </c>
      <c r="B39" s="12">
        <v>35</v>
      </c>
      <c r="C39" s="13">
        <f t="shared" ca="1" si="5"/>
        <v>18.405479452054795</v>
      </c>
      <c r="D39" s="94" t="s">
        <v>102</v>
      </c>
      <c r="E39" s="12" t="s">
        <v>130</v>
      </c>
      <c r="F39" s="12">
        <v>47</v>
      </c>
      <c r="G39" s="21">
        <v>11476695</v>
      </c>
      <c r="H39" s="15">
        <f t="shared" si="3"/>
        <v>2770244.6412926586</v>
      </c>
      <c r="I39" s="95">
        <f t="shared" si="4"/>
        <v>1902380.6231331211</v>
      </c>
    </row>
    <row r="40" spans="1:9">
      <c r="A40" s="16">
        <v>11</v>
      </c>
      <c r="B40" s="17">
        <v>25</v>
      </c>
      <c r="C40" s="18">
        <f ca="1">B40-($F$2-$D$2)/365</f>
        <v>8.4054794520547951</v>
      </c>
      <c r="D40" s="17" t="s">
        <v>105</v>
      </c>
      <c r="E40" s="17" t="s">
        <v>106</v>
      </c>
      <c r="F40" s="17">
        <f>SUM(F41:F41)</f>
        <v>1</v>
      </c>
      <c r="G40" s="19">
        <f>SUM(G41:G42)</f>
        <v>17768098</v>
      </c>
      <c r="H40" s="19">
        <f>SUM(H41:H42)</f>
        <v>953080.77747436671</v>
      </c>
      <c r="I40" s="20">
        <f>SUM(I41:I42)</f>
        <v>654499.02016662387</v>
      </c>
    </row>
    <row r="41" spans="1:9">
      <c r="A41" s="12">
        <v>11</v>
      </c>
      <c r="B41" s="12">
        <v>25</v>
      </c>
      <c r="C41" s="13">
        <f ca="1">B41-($F$2-$D$2)/365</f>
        <v>8.4054794520547951</v>
      </c>
      <c r="D41" s="94" t="s">
        <v>390</v>
      </c>
      <c r="E41" s="126" t="s">
        <v>65</v>
      </c>
      <c r="F41" s="12">
        <v>1</v>
      </c>
      <c r="G41" s="21">
        <v>5309366</v>
      </c>
      <c r="H41" s="15">
        <v>284794.39246541576</v>
      </c>
      <c r="I41" s="95">
        <v>195573.82251639917</v>
      </c>
    </row>
    <row r="42" spans="1:9" ht="15" thickBot="1">
      <c r="A42" s="12">
        <v>11</v>
      </c>
      <c r="B42" s="12">
        <v>25</v>
      </c>
      <c r="C42" s="13">
        <f ca="1">B42-($F$2-$D$2)/365</f>
        <v>8.4054794520547951</v>
      </c>
      <c r="D42" s="94" t="s">
        <v>107</v>
      </c>
      <c r="E42" s="122" t="s">
        <v>65</v>
      </c>
      <c r="F42" s="123">
        <v>2</v>
      </c>
      <c r="G42" s="124">
        <v>12458732</v>
      </c>
      <c r="H42" s="119">
        <v>668286.38500895095</v>
      </c>
      <c r="I42" s="120">
        <v>458925.19765022467</v>
      </c>
    </row>
    <row r="43" spans="1:9" ht="15" thickBot="1">
      <c r="A43" s="24"/>
      <c r="B43" s="24"/>
      <c r="C43" s="24"/>
      <c r="D43" s="25"/>
      <c r="E43" s="26" t="s">
        <v>110</v>
      </c>
      <c r="F43" s="27">
        <f>F40+F15+F4</f>
        <v>193.01000000000002</v>
      </c>
      <c r="G43" s="28">
        <f>G40+G15+G4</f>
        <v>76313859</v>
      </c>
      <c r="H43" s="28">
        <f>H40+H15+H4</f>
        <v>15084856.578839721</v>
      </c>
      <c r="I43" s="29">
        <f>I40+I15+I4</f>
        <v>10359063.033846762</v>
      </c>
    </row>
    <row r="44" spans="1:9" ht="15" thickBot="1"/>
    <row r="45" spans="1:9" ht="15" thickBot="1">
      <c r="A45" s="154" t="s">
        <v>111</v>
      </c>
      <c r="B45" s="155"/>
      <c r="C45" s="155"/>
      <c r="D45" s="155"/>
      <c r="E45" s="155"/>
      <c r="F45" s="155"/>
      <c r="G45" s="150"/>
      <c r="H45" s="150"/>
      <c r="I45" s="151"/>
    </row>
    <row r="46" spans="1:9" ht="15" thickBot="1">
      <c r="A46" s="152" t="s">
        <v>49</v>
      </c>
      <c r="B46" s="153"/>
      <c r="C46" s="153"/>
      <c r="D46" s="1">
        <v>44279</v>
      </c>
      <c r="E46" s="2" t="s">
        <v>50</v>
      </c>
      <c r="F46" s="3">
        <f ca="1">TODAY()</f>
        <v>46243</v>
      </c>
      <c r="G46" s="30"/>
      <c r="H46" s="30"/>
      <c r="I46" s="31"/>
    </row>
    <row r="47" spans="1:9" ht="15" thickBot="1">
      <c r="A47" s="32" t="s">
        <v>112</v>
      </c>
      <c r="B47" s="33" t="s">
        <v>52</v>
      </c>
      <c r="C47" s="33" t="s">
        <v>53</v>
      </c>
      <c r="D47" s="33" t="s">
        <v>54</v>
      </c>
      <c r="E47" s="33" t="s">
        <v>55</v>
      </c>
      <c r="F47" s="33" t="s">
        <v>56</v>
      </c>
      <c r="G47" s="33" t="s">
        <v>57</v>
      </c>
      <c r="H47" s="33" t="s">
        <v>58</v>
      </c>
      <c r="I47" s="34" t="s">
        <v>59</v>
      </c>
    </row>
    <row r="48" spans="1:9">
      <c r="A48" s="5">
        <f t="shared" ref="A48:I48" si="6">A4</f>
        <v>7</v>
      </c>
      <c r="B48" s="6">
        <f t="shared" si="6"/>
        <v>45</v>
      </c>
      <c r="C48" s="7">
        <f t="shared" ca="1" si="6"/>
        <v>28.405479452054795</v>
      </c>
      <c r="D48" s="35" t="str">
        <f t="shared" si="6"/>
        <v>Líneas aéreas</v>
      </c>
      <c r="E48" s="6" t="str">
        <f t="shared" si="6"/>
        <v>Varias</v>
      </c>
      <c r="F48" s="6">
        <f t="shared" si="6"/>
        <v>16.52</v>
      </c>
      <c r="G48" s="8">
        <f t="shared" si="6"/>
        <v>5057716</v>
      </c>
      <c r="H48" s="8">
        <f t="shared" si="6"/>
        <v>1220831.4890462924</v>
      </c>
      <c r="I48" s="9">
        <f t="shared" si="6"/>
        <v>838368.61707228038</v>
      </c>
    </row>
    <row r="49" spans="1:13">
      <c r="A49" s="16">
        <f t="shared" ref="A49:I49" si="7">A15</f>
        <v>12</v>
      </c>
      <c r="B49" s="17">
        <f t="shared" si="7"/>
        <v>35</v>
      </c>
      <c r="C49" s="18">
        <f t="shared" ca="1" si="7"/>
        <v>18.405479452054795</v>
      </c>
      <c r="D49" s="36" t="str">
        <f t="shared" si="7"/>
        <v>Redes de distribución</v>
      </c>
      <c r="E49" s="17" t="str">
        <f t="shared" si="7"/>
        <v>Varias</v>
      </c>
      <c r="F49" s="17">
        <f t="shared" si="7"/>
        <v>175.49</v>
      </c>
      <c r="G49" s="37">
        <f t="shared" si="7"/>
        <v>53488045</v>
      </c>
      <c r="H49" s="37">
        <f t="shared" si="7"/>
        <v>12910944.312319063</v>
      </c>
      <c r="I49" s="38">
        <f t="shared" si="7"/>
        <v>8866195.3966078572</v>
      </c>
    </row>
    <row r="50" spans="1:13" ht="15" thickBot="1">
      <c r="A50" s="39">
        <f t="shared" ref="A50:I50" si="8">A40</f>
        <v>11</v>
      </c>
      <c r="B50" s="40">
        <f t="shared" si="8"/>
        <v>25</v>
      </c>
      <c r="C50" s="41">
        <f t="shared" ca="1" si="8"/>
        <v>8.4054794520547951</v>
      </c>
      <c r="D50" s="42" t="str">
        <f t="shared" si="8"/>
        <v xml:space="preserve">Transformadores de distribución </v>
      </c>
      <c r="E50" s="40" t="str">
        <f t="shared" si="8"/>
        <v>Und</v>
      </c>
      <c r="F50" s="40">
        <f t="shared" si="8"/>
        <v>1</v>
      </c>
      <c r="G50" s="43">
        <f t="shared" si="8"/>
        <v>17768098</v>
      </c>
      <c r="H50" s="43">
        <f t="shared" si="8"/>
        <v>953080.77747436671</v>
      </c>
      <c r="I50" s="44">
        <f t="shared" si="8"/>
        <v>654499.02016662387</v>
      </c>
    </row>
    <row r="51" spans="1:13" ht="15" thickBot="1">
      <c r="E51" s="26" t="s">
        <v>110</v>
      </c>
      <c r="F51" s="45">
        <f>F50+F49+F48</f>
        <v>193.01000000000002</v>
      </c>
      <c r="G51" s="46">
        <f>G50+G49+G48</f>
        <v>76313859</v>
      </c>
      <c r="H51" s="46">
        <f>H50+H49+H48</f>
        <v>15084856.578839721</v>
      </c>
      <c r="I51" s="47">
        <f>I50+I49+I48</f>
        <v>10359063.033846762</v>
      </c>
    </row>
    <row r="53" spans="1:13" ht="39.6" thickBot="1">
      <c r="A53" s="48" t="s">
        <v>112</v>
      </c>
      <c r="B53" s="49" t="s">
        <v>52</v>
      </c>
      <c r="C53" s="49" t="s">
        <v>53</v>
      </c>
      <c r="D53" s="49" t="s">
        <v>54</v>
      </c>
      <c r="E53" s="50" t="s">
        <v>113</v>
      </c>
      <c r="F53" s="50" t="s">
        <v>114</v>
      </c>
      <c r="G53" s="51"/>
    </row>
    <row r="54" spans="1:13" ht="15" customHeight="1">
      <c r="A54" s="52">
        <v>7</v>
      </c>
      <c r="B54" s="53">
        <v>45</v>
      </c>
      <c r="C54" s="54">
        <v>42.301369863013697</v>
      </c>
      <c r="D54" s="55" t="s">
        <v>115</v>
      </c>
      <c r="E54" s="56">
        <v>39122100</v>
      </c>
      <c r="F54" s="57" t="s">
        <v>116</v>
      </c>
      <c r="G54" s="51"/>
    </row>
    <row r="55" spans="1:13" ht="15" customHeight="1">
      <c r="A55" s="58">
        <v>12</v>
      </c>
      <c r="B55" s="59">
        <v>35</v>
      </c>
      <c r="C55" s="60">
        <v>27.4986301369863</v>
      </c>
      <c r="D55" s="61" t="s">
        <v>117</v>
      </c>
      <c r="E55" s="62">
        <v>39122100</v>
      </c>
      <c r="F55" s="63" t="s">
        <v>116</v>
      </c>
      <c r="G55" s="51"/>
    </row>
    <row r="56" spans="1:13" ht="15" customHeight="1" thickBot="1">
      <c r="A56" s="64">
        <v>11</v>
      </c>
      <c r="B56" s="65">
        <v>25</v>
      </c>
      <c r="C56" s="66">
        <v>17.4986301369863</v>
      </c>
      <c r="D56" s="67" t="s">
        <v>105</v>
      </c>
      <c r="E56" s="68">
        <v>39121001</v>
      </c>
      <c r="F56" s="69" t="s">
        <v>118</v>
      </c>
      <c r="G56" s="51"/>
    </row>
    <row r="62" spans="1:13">
      <c r="H62" s="116" t="s">
        <v>119</v>
      </c>
      <c r="I62" s="117">
        <v>76313859</v>
      </c>
    </row>
    <row r="63" spans="1:13">
      <c r="H63" s="116" t="s">
        <v>120</v>
      </c>
      <c r="I63" s="117">
        <v>18420639.300000001</v>
      </c>
      <c r="L63">
        <v>102336885</v>
      </c>
      <c r="M63">
        <f>+L63*0.18</f>
        <v>18420639.300000001</v>
      </c>
    </row>
    <row r="64" spans="1:13">
      <c r="H64" s="116" t="s">
        <v>121</v>
      </c>
      <c r="I64" s="117">
        <v>7412510621</v>
      </c>
    </row>
    <row r="65" spans="8:9">
      <c r="H65" s="116" t="s">
        <v>122</v>
      </c>
      <c r="I65" s="117">
        <v>5090314539</v>
      </c>
    </row>
  </sheetData>
  <mergeCells count="4">
    <mergeCell ref="A1:I1"/>
    <mergeCell ref="A2:C2"/>
    <mergeCell ref="A45:I45"/>
    <mergeCell ref="A46:C46"/>
  </mergeCells>
  <pageMargins left="0.7" right="0.7" top="0.75" bottom="0.75" header="0.3" footer="0.3"/>
  <pageSetup paperSize="9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15A0E-1F1B-4500-823E-2249EA3284B4}">
  <dimension ref="A1:M70"/>
  <sheetViews>
    <sheetView topLeftCell="A40" zoomScale="85" zoomScaleNormal="85" workbookViewId="0">
      <selection activeCell="I43" sqref="I43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40186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28.405479452054795</v>
      </c>
      <c r="D4" s="6" t="s">
        <v>60</v>
      </c>
      <c r="E4" s="6" t="s">
        <v>61</v>
      </c>
      <c r="F4" s="6">
        <f>SUM(F5:F14)</f>
        <v>16.52</v>
      </c>
      <c r="G4" s="8">
        <f>SUM(G5:G14)</f>
        <v>5057716</v>
      </c>
      <c r="H4" s="8">
        <f>SUM(H5:H14)</f>
        <v>271295.88645473163</v>
      </c>
      <c r="I4" s="9">
        <f>SUM(I5:I14)</f>
        <v>186304.13712717345</v>
      </c>
      <c r="K4" s="10">
        <f ca="1">D2-F2</f>
        <v>-6057</v>
      </c>
    </row>
    <row r="5" spans="1:11">
      <c r="A5" s="11">
        <v>7</v>
      </c>
      <c r="B5" s="12">
        <v>45</v>
      </c>
      <c r="C5" s="13">
        <f ca="1">B5-($F$2-$D$2)/365</f>
        <v>28.405479452054795</v>
      </c>
      <c r="D5" s="94" t="s">
        <v>62</v>
      </c>
      <c r="E5" s="12" t="s">
        <v>63</v>
      </c>
      <c r="F5" s="12">
        <v>0.16</v>
      </c>
      <c r="G5" s="14">
        <v>36561</v>
      </c>
      <c r="H5" s="15">
        <f t="shared" ref="H5:H14" si="0">+G5*($I$68/$I$67)</f>
        <v>1961.1320415522428</v>
      </c>
      <c r="I5" s="95">
        <f t="shared" ref="I5:I14" si="1">+H5*($I$70/$I$69)</f>
        <v>1346.7473376335461</v>
      </c>
      <c r="K5">
        <f ca="1">K4/365</f>
        <v>-16.594520547945205</v>
      </c>
    </row>
    <row r="6" spans="1:11">
      <c r="A6" s="11">
        <v>7</v>
      </c>
      <c r="B6" s="12">
        <v>45</v>
      </c>
      <c r="C6" s="13">
        <f t="shared" ref="C6:C14" ca="1" si="2">B6-($F$2-$D$2)/365</f>
        <v>28.405479452054795</v>
      </c>
      <c r="D6" s="94" t="s">
        <v>64</v>
      </c>
      <c r="E6" s="12" t="s">
        <v>65</v>
      </c>
      <c r="F6" s="12">
        <v>2</v>
      </c>
      <c r="G6" s="14">
        <v>1356966</v>
      </c>
      <c r="H6" s="15">
        <f t="shared" si="0"/>
        <v>72787.656297611684</v>
      </c>
      <c r="I6" s="95">
        <f t="shared" si="1"/>
        <v>49984.692644053568</v>
      </c>
    </row>
    <row r="7" spans="1:11">
      <c r="A7" s="11">
        <v>7</v>
      </c>
      <c r="B7" s="12">
        <v>45</v>
      </c>
      <c r="C7" s="13">
        <f t="shared" ca="1" si="2"/>
        <v>28.405479452054795</v>
      </c>
      <c r="D7" s="94" t="s">
        <v>66</v>
      </c>
      <c r="E7" s="12" t="s">
        <v>67</v>
      </c>
      <c r="F7" s="12">
        <v>0.2</v>
      </c>
      <c r="G7" s="14">
        <v>37447</v>
      </c>
      <c r="H7" s="15">
        <f t="shared" si="0"/>
        <v>2008.657081589859</v>
      </c>
      <c r="I7" s="95">
        <f t="shared" si="1"/>
        <v>1379.3837026438937</v>
      </c>
    </row>
    <row r="8" spans="1:11">
      <c r="A8" s="11">
        <v>7</v>
      </c>
      <c r="B8" s="12">
        <v>45</v>
      </c>
      <c r="C8" s="13">
        <f t="shared" ca="1" si="2"/>
        <v>28.405479452054795</v>
      </c>
      <c r="D8" s="94" t="s">
        <v>68</v>
      </c>
      <c r="E8" s="12" t="s">
        <v>65</v>
      </c>
      <c r="F8" s="12">
        <v>2</v>
      </c>
      <c r="G8" s="14">
        <v>121120</v>
      </c>
      <c r="H8" s="15">
        <f t="shared" si="0"/>
        <v>6496.8768051423003</v>
      </c>
      <c r="I8" s="95">
        <f t="shared" si="1"/>
        <v>4461.5310722949343</v>
      </c>
    </row>
    <row r="9" spans="1:11">
      <c r="A9" s="11">
        <v>7</v>
      </c>
      <c r="B9" s="12">
        <v>45</v>
      </c>
      <c r="C9" s="13">
        <f t="shared" ca="1" si="2"/>
        <v>28.405479452054795</v>
      </c>
      <c r="D9" s="94" t="s">
        <v>69</v>
      </c>
      <c r="E9" s="12" t="s">
        <v>65</v>
      </c>
      <c r="F9" s="12">
        <v>2</v>
      </c>
      <c r="G9" s="14">
        <v>91046</v>
      </c>
      <c r="H9" s="15">
        <f t="shared" si="0"/>
        <v>4883.7074438654718</v>
      </c>
      <c r="I9" s="95">
        <f t="shared" si="1"/>
        <v>3353.7364432642389</v>
      </c>
    </row>
    <row r="10" spans="1:11">
      <c r="A10" s="11">
        <v>7</v>
      </c>
      <c r="B10" s="12">
        <v>45</v>
      </c>
      <c r="C10" s="13">
        <f t="shared" ca="1" si="2"/>
        <v>28.405479452054795</v>
      </c>
      <c r="D10" s="94" t="s">
        <v>70</v>
      </c>
      <c r="E10" s="12" t="s">
        <v>65</v>
      </c>
      <c r="F10" s="12">
        <v>3</v>
      </c>
      <c r="G10" s="14">
        <v>102426</v>
      </c>
      <c r="H10" s="15">
        <f t="shared" si="0"/>
        <v>5494.1306443486237</v>
      </c>
      <c r="I10" s="95">
        <f t="shared" si="1"/>
        <v>3772.9258719524519</v>
      </c>
    </row>
    <row r="11" spans="1:11">
      <c r="A11" s="11">
        <v>7</v>
      </c>
      <c r="B11" s="12">
        <v>45</v>
      </c>
      <c r="C11" s="13">
        <f t="shared" ca="1" si="2"/>
        <v>28.405479452054795</v>
      </c>
      <c r="D11" s="94" t="s">
        <v>394</v>
      </c>
      <c r="E11" s="12" t="s">
        <v>65</v>
      </c>
      <c r="F11" s="12">
        <v>3</v>
      </c>
      <c r="G11" s="14">
        <v>1321344</v>
      </c>
      <c r="H11" s="15">
        <f t="shared" si="0"/>
        <v>70876.89221609931</v>
      </c>
      <c r="I11" s="95">
        <f t="shared" si="1"/>
        <v>48672.53395963076</v>
      </c>
    </row>
    <row r="12" spans="1:11">
      <c r="A12" s="11">
        <v>7</v>
      </c>
      <c r="B12" s="12">
        <v>45</v>
      </c>
      <c r="C12" s="13">
        <f t="shared" ca="1" si="2"/>
        <v>28.405479452054795</v>
      </c>
      <c r="D12" s="94" t="s">
        <v>395</v>
      </c>
      <c r="E12" s="12" t="s">
        <v>65</v>
      </c>
      <c r="F12" s="12">
        <v>1</v>
      </c>
      <c r="G12" s="14">
        <v>366796</v>
      </c>
      <c r="H12" s="15">
        <f t="shared" si="0"/>
        <v>19674.937455572781</v>
      </c>
      <c r="I12" s="95">
        <f t="shared" si="1"/>
        <v>13511.160429272562</v>
      </c>
    </row>
    <row r="13" spans="1:11">
      <c r="A13" s="11">
        <v>7</v>
      </c>
      <c r="B13" s="12">
        <v>45</v>
      </c>
      <c r="C13" s="13">
        <f t="shared" ca="1" si="2"/>
        <v>28.405479452054795</v>
      </c>
      <c r="D13" s="94" t="s">
        <v>126</v>
      </c>
      <c r="E13" s="12" t="s">
        <v>65</v>
      </c>
      <c r="F13" s="12">
        <v>3</v>
      </c>
      <c r="G13" s="14">
        <v>764553</v>
      </c>
      <c r="H13" s="15">
        <f t="shared" si="0"/>
        <v>41010.622952460049</v>
      </c>
      <c r="I13" s="95">
        <f t="shared" si="1"/>
        <v>28162.788688212589</v>
      </c>
    </row>
    <row r="14" spans="1:11">
      <c r="A14" s="11">
        <v>7</v>
      </c>
      <c r="B14" s="12">
        <v>45</v>
      </c>
      <c r="C14" s="13">
        <f t="shared" ca="1" si="2"/>
        <v>28.405479452054795</v>
      </c>
      <c r="D14" s="94" t="s">
        <v>234</v>
      </c>
      <c r="E14" s="12" t="s">
        <v>63</v>
      </c>
      <c r="F14" s="12">
        <v>0.16</v>
      </c>
      <c r="G14" s="14">
        <v>859457</v>
      </c>
      <c r="H14" s="15">
        <f t="shared" si="0"/>
        <v>46101.273516489317</v>
      </c>
      <c r="I14" s="95">
        <f t="shared" si="1"/>
        <v>31658.636978214887</v>
      </c>
    </row>
    <row r="15" spans="1:11">
      <c r="A15" s="16">
        <v>12</v>
      </c>
      <c r="B15" s="17">
        <v>35</v>
      </c>
      <c r="C15" s="18">
        <f ca="1">B15-($F$2-$D$2)/365</f>
        <v>18.405479452054795</v>
      </c>
      <c r="D15" s="17" t="s">
        <v>79</v>
      </c>
      <c r="E15" s="17" t="s">
        <v>61</v>
      </c>
      <c r="F15" s="17">
        <f>SUM(F16:F39)</f>
        <v>175.49</v>
      </c>
      <c r="G15" s="19">
        <f>SUM(G16:G39)</f>
        <v>53488045</v>
      </c>
      <c r="H15" s="19">
        <f>SUM(H16:H39)</f>
        <v>2869098.7360709021</v>
      </c>
      <c r="I15" s="20">
        <f>SUM(I16:I39)</f>
        <v>1970265.6436906348</v>
      </c>
    </row>
    <row r="16" spans="1:11">
      <c r="A16" s="11">
        <v>12</v>
      </c>
      <c r="B16" s="12">
        <v>35</v>
      </c>
      <c r="C16" s="13">
        <f ca="1">B16-($F$2-$D$2)/365</f>
        <v>18.405479452054795</v>
      </c>
      <c r="D16" s="94" t="s">
        <v>80</v>
      </c>
      <c r="E16" s="12" t="s">
        <v>63</v>
      </c>
      <c r="F16" s="12">
        <v>0.43</v>
      </c>
      <c r="G16" s="21">
        <v>98257</v>
      </c>
      <c r="H16" s="15">
        <f t="shared" ref="H16:H39" si="3">+G16*($I$68/$I$67)</f>
        <v>5270.5054841716237</v>
      </c>
      <c r="I16" s="95">
        <f t="shared" ref="I16:I39" si="4">+H16*($I$70/$I$69)</f>
        <v>3619.3581453969896</v>
      </c>
    </row>
    <row r="17" spans="1:9">
      <c r="A17" s="11">
        <v>12</v>
      </c>
      <c r="B17" s="12">
        <v>35</v>
      </c>
      <c r="C17" s="13">
        <f t="shared" ref="C17:C39" ca="1" si="5">B17-($F$2-$D$2)/365</f>
        <v>18.405479452054795</v>
      </c>
      <c r="D17" s="94" t="s">
        <v>81</v>
      </c>
      <c r="E17" s="12" t="s">
        <v>65</v>
      </c>
      <c r="F17" s="12">
        <v>2</v>
      </c>
      <c r="G17" s="21">
        <v>612334</v>
      </c>
      <c r="H17" s="15">
        <f t="shared" si="3"/>
        <v>32845.595785997401</v>
      </c>
      <c r="I17" s="95">
        <f t="shared" si="4"/>
        <v>22555.706469803881</v>
      </c>
    </row>
    <row r="18" spans="1:9">
      <c r="A18" s="11">
        <v>12</v>
      </c>
      <c r="B18" s="12">
        <v>35</v>
      </c>
      <c r="C18" s="13">
        <f t="shared" ca="1" si="5"/>
        <v>18.405479452054795</v>
      </c>
      <c r="D18" s="94" t="s">
        <v>82</v>
      </c>
      <c r="E18" s="12" t="s">
        <v>65</v>
      </c>
      <c r="F18" s="12">
        <v>8</v>
      </c>
      <c r="G18" s="21">
        <v>3475752</v>
      </c>
      <c r="H18" s="15">
        <f t="shared" si="3"/>
        <v>186439.3374275674</v>
      </c>
      <c r="I18" s="95">
        <f t="shared" si="4"/>
        <v>128031.502209307</v>
      </c>
    </row>
    <row r="19" spans="1:9">
      <c r="A19" s="11">
        <v>12</v>
      </c>
      <c r="B19" s="12">
        <v>35</v>
      </c>
      <c r="C19" s="13">
        <f t="shared" ca="1" si="5"/>
        <v>18.405479452054795</v>
      </c>
      <c r="D19" s="94" t="s">
        <v>155</v>
      </c>
      <c r="E19" s="12" t="s">
        <v>67</v>
      </c>
      <c r="F19" s="12">
        <v>0.2</v>
      </c>
      <c r="G19" s="21">
        <v>37447</v>
      </c>
      <c r="H19" s="15">
        <f t="shared" si="3"/>
        <v>2008.657081589859</v>
      </c>
      <c r="I19" s="95">
        <f t="shared" si="4"/>
        <v>1379.3837026438937</v>
      </c>
    </row>
    <row r="20" spans="1:9">
      <c r="A20" s="11">
        <v>12</v>
      </c>
      <c r="B20" s="12">
        <v>35</v>
      </c>
      <c r="C20" s="13">
        <f t="shared" ca="1" si="5"/>
        <v>18.405479452054795</v>
      </c>
      <c r="D20" s="94" t="s">
        <v>84</v>
      </c>
      <c r="E20" s="12" t="s">
        <v>65</v>
      </c>
      <c r="F20" s="12">
        <v>10</v>
      </c>
      <c r="G20" s="21">
        <v>640590</v>
      </c>
      <c r="H20" s="15">
        <f t="shared" si="3"/>
        <v>34361.247627197044</v>
      </c>
      <c r="I20" s="95">
        <f t="shared" si="4"/>
        <v>23596.533929998448</v>
      </c>
    </row>
    <row r="21" spans="1:9">
      <c r="A21" s="11">
        <v>12</v>
      </c>
      <c r="B21" s="12">
        <v>35</v>
      </c>
      <c r="C21" s="13">
        <f t="shared" ca="1" si="5"/>
        <v>18.405479452054795</v>
      </c>
      <c r="D21" s="94" t="s">
        <v>85</v>
      </c>
      <c r="E21" s="12" t="s">
        <v>65</v>
      </c>
      <c r="F21" s="12">
        <v>10</v>
      </c>
      <c r="G21" s="21">
        <v>390200</v>
      </c>
      <c r="H21" s="15">
        <f t="shared" si="3"/>
        <v>20930.328016566429</v>
      </c>
      <c r="I21" s="95">
        <f t="shared" si="4"/>
        <v>14373.261430065089</v>
      </c>
    </row>
    <row r="22" spans="1:9">
      <c r="A22" s="11">
        <v>12</v>
      </c>
      <c r="B22" s="12">
        <v>35</v>
      </c>
      <c r="C22" s="13">
        <f t="shared" ca="1" si="5"/>
        <v>18.405479452054795</v>
      </c>
      <c r="D22" s="94" t="s">
        <v>86</v>
      </c>
      <c r="E22" s="12" t="s">
        <v>65</v>
      </c>
      <c r="F22" s="12">
        <v>7</v>
      </c>
      <c r="G22" s="21">
        <v>238994</v>
      </c>
      <c r="H22" s="15">
        <f t="shared" si="3"/>
        <v>12819.638170146789</v>
      </c>
      <c r="I22" s="95">
        <f t="shared" si="4"/>
        <v>8803.4937012223872</v>
      </c>
    </row>
    <row r="23" spans="1:9">
      <c r="A23" s="11">
        <v>12</v>
      </c>
      <c r="B23" s="12">
        <v>35</v>
      </c>
      <c r="C23" s="13">
        <f t="shared" ca="1" si="5"/>
        <v>18.405479452054795</v>
      </c>
      <c r="D23" s="94" t="s">
        <v>87</v>
      </c>
      <c r="E23" s="12" t="s">
        <v>65</v>
      </c>
      <c r="F23" s="12">
        <v>7</v>
      </c>
      <c r="G23" s="21">
        <v>1495963</v>
      </c>
      <c r="H23" s="15">
        <f t="shared" si="3"/>
        <v>80243.455383512977</v>
      </c>
      <c r="I23" s="95">
        <f t="shared" si="4"/>
        <v>55104.734209903792</v>
      </c>
    </row>
    <row r="24" spans="1:9">
      <c r="A24" s="11">
        <v>12</v>
      </c>
      <c r="B24" s="12">
        <v>35</v>
      </c>
      <c r="C24" s="13">
        <f t="shared" ca="1" si="5"/>
        <v>18.405479452054795</v>
      </c>
      <c r="D24" s="94" t="s">
        <v>88</v>
      </c>
      <c r="E24" s="12" t="s">
        <v>65</v>
      </c>
      <c r="F24" s="12">
        <v>6</v>
      </c>
      <c r="G24" s="21">
        <v>403494</v>
      </c>
      <c r="H24" s="15">
        <f t="shared" si="3"/>
        <v>21643.418177130839</v>
      </c>
      <c r="I24" s="95">
        <f t="shared" si="4"/>
        <v>14862.954247725993</v>
      </c>
    </row>
    <row r="25" spans="1:9">
      <c r="A25" s="11">
        <v>12</v>
      </c>
      <c r="B25" s="12">
        <v>35</v>
      </c>
      <c r="C25" s="13">
        <f t="shared" ca="1" si="5"/>
        <v>18.405479452054795</v>
      </c>
      <c r="D25" s="94" t="s">
        <v>89</v>
      </c>
      <c r="E25" s="12" t="s">
        <v>65</v>
      </c>
      <c r="F25" s="12">
        <v>6</v>
      </c>
      <c r="G25" s="21">
        <v>359394</v>
      </c>
      <c r="H25" s="15">
        <f t="shared" si="3"/>
        <v>19277.89417525852</v>
      </c>
      <c r="I25" s="95">
        <f t="shared" si="4"/>
        <v>13238.503122493112</v>
      </c>
    </row>
    <row r="26" spans="1:9">
      <c r="A26" s="11">
        <v>12</v>
      </c>
      <c r="B26" s="12">
        <v>35</v>
      </c>
      <c r="C26" s="13">
        <f t="shared" ca="1" si="5"/>
        <v>18.405479452054795</v>
      </c>
      <c r="D26" s="94" t="s">
        <v>156</v>
      </c>
      <c r="E26" s="12" t="s">
        <v>65</v>
      </c>
      <c r="F26" s="12">
        <v>16</v>
      </c>
      <c r="G26" s="21">
        <v>4523040</v>
      </c>
      <c r="H26" s="15">
        <f t="shared" si="3"/>
        <v>242615.86579203131</v>
      </c>
      <c r="I26" s="95">
        <f t="shared" si="4"/>
        <v>166609.01173408917</v>
      </c>
    </row>
    <row r="27" spans="1:9">
      <c r="A27" s="11">
        <v>12</v>
      </c>
      <c r="B27" s="12">
        <v>35</v>
      </c>
      <c r="C27" s="13">
        <f t="shared" ca="1" si="5"/>
        <v>18.405479452054795</v>
      </c>
      <c r="D27" s="94" t="s">
        <v>91</v>
      </c>
      <c r="E27" s="12" t="s">
        <v>65</v>
      </c>
      <c r="F27" s="12">
        <v>5</v>
      </c>
      <c r="G27" s="21">
        <v>271145</v>
      </c>
      <c r="H27" s="15">
        <f t="shared" si="3"/>
        <v>14544.217811511799</v>
      </c>
      <c r="I27" s="95">
        <f t="shared" si="4"/>
        <v>9987.7959263326447</v>
      </c>
    </row>
    <row r="28" spans="1:9">
      <c r="A28" s="11">
        <v>12</v>
      </c>
      <c r="B28" s="12">
        <v>35</v>
      </c>
      <c r="C28" s="13">
        <f t="shared" ca="1" si="5"/>
        <v>18.405479452054795</v>
      </c>
      <c r="D28" s="94" t="s">
        <v>396</v>
      </c>
      <c r="E28" s="12" t="s">
        <v>63</v>
      </c>
      <c r="F28" s="12">
        <v>0.43</v>
      </c>
      <c r="G28" s="21">
        <v>4232122</v>
      </c>
      <c r="H28" s="15">
        <f t="shared" si="3"/>
        <v>227011.02425968001</v>
      </c>
      <c r="I28" s="95">
        <f t="shared" si="4"/>
        <v>155892.86496650413</v>
      </c>
    </row>
    <row r="29" spans="1:9">
      <c r="A29" s="11">
        <v>12</v>
      </c>
      <c r="B29" s="12">
        <v>35</v>
      </c>
      <c r="C29" s="13">
        <f t="shared" ca="1" si="5"/>
        <v>18.405479452054795</v>
      </c>
      <c r="D29" s="94" t="s">
        <v>95</v>
      </c>
      <c r="E29" s="12" t="s">
        <v>65</v>
      </c>
      <c r="F29" s="12">
        <v>6</v>
      </c>
      <c r="G29" s="21">
        <v>864600</v>
      </c>
      <c r="H29" s="15">
        <f t="shared" si="3"/>
        <v>46377.144036707672</v>
      </c>
      <c r="I29" s="95">
        <f t="shared" si="4"/>
        <v>31848.082604905881</v>
      </c>
    </row>
    <row r="30" spans="1:9">
      <c r="A30" s="11">
        <v>12</v>
      </c>
      <c r="B30" s="12">
        <v>35</v>
      </c>
      <c r="C30" s="13">
        <f t="shared" ca="1" si="5"/>
        <v>18.405479452054795</v>
      </c>
      <c r="D30" s="94" t="s">
        <v>397</v>
      </c>
      <c r="E30" s="12" t="s">
        <v>63</v>
      </c>
      <c r="F30" s="12">
        <v>0.43</v>
      </c>
      <c r="G30" s="21">
        <v>121103</v>
      </c>
      <c r="H30" s="15">
        <f t="shared" si="3"/>
        <v>6495.9649251415785</v>
      </c>
      <c r="I30" s="95">
        <f t="shared" si="4"/>
        <v>4460.9048666457511</v>
      </c>
    </row>
    <row r="31" spans="1:9">
      <c r="A31" s="11">
        <v>12</v>
      </c>
      <c r="B31" s="12">
        <v>35</v>
      </c>
      <c r="C31" s="13">
        <f t="shared" ca="1" si="5"/>
        <v>18.405479452054795</v>
      </c>
      <c r="D31" s="94" t="s">
        <v>191</v>
      </c>
      <c r="E31" s="12" t="s">
        <v>130</v>
      </c>
      <c r="F31" s="12">
        <v>7</v>
      </c>
      <c r="G31" s="21">
        <v>351218</v>
      </c>
      <c r="H31" s="15">
        <f t="shared" si="3"/>
        <v>18839.333534911399</v>
      </c>
      <c r="I31" s="95">
        <f t="shared" si="4"/>
        <v>12937.335040862636</v>
      </c>
    </row>
    <row r="32" spans="1:9">
      <c r="A32" s="11">
        <v>12</v>
      </c>
      <c r="B32" s="12">
        <v>35</v>
      </c>
      <c r="C32" s="13">
        <f t="shared" ca="1" si="5"/>
        <v>18.405479452054795</v>
      </c>
      <c r="D32" s="94" t="s">
        <v>98</v>
      </c>
      <c r="E32" s="12" t="s">
        <v>65</v>
      </c>
      <c r="F32" s="12">
        <v>4</v>
      </c>
      <c r="G32" s="21">
        <v>100348</v>
      </c>
      <c r="H32" s="15">
        <f t="shared" si="3"/>
        <v>5382.6667242603999</v>
      </c>
      <c r="I32" s="95">
        <f t="shared" si="4"/>
        <v>3696.3814402464673</v>
      </c>
    </row>
    <row r="33" spans="1:9">
      <c r="A33" s="11">
        <v>12</v>
      </c>
      <c r="B33" s="12">
        <v>35</v>
      </c>
      <c r="C33" s="13">
        <f t="shared" ca="1" si="5"/>
        <v>18.405479452054795</v>
      </c>
      <c r="D33" s="94" t="s">
        <v>398</v>
      </c>
      <c r="E33" s="12" t="s">
        <v>130</v>
      </c>
      <c r="F33" s="12">
        <v>1</v>
      </c>
      <c r="G33" s="21">
        <v>100622</v>
      </c>
      <c r="H33" s="15">
        <f t="shared" si="3"/>
        <v>5397.3640842720324</v>
      </c>
      <c r="I33" s="95">
        <f t="shared" si="4"/>
        <v>3706.4744018862357</v>
      </c>
    </row>
    <row r="34" spans="1:9">
      <c r="A34" s="11">
        <v>12</v>
      </c>
      <c r="B34" s="12">
        <v>35</v>
      </c>
      <c r="C34" s="13">
        <f t="shared" ca="1" si="5"/>
        <v>18.405479452054795</v>
      </c>
      <c r="D34" s="94" t="s">
        <v>99</v>
      </c>
      <c r="E34" s="12" t="s">
        <v>130</v>
      </c>
      <c r="F34" s="12">
        <v>2</v>
      </c>
      <c r="G34" s="21">
        <v>345476</v>
      </c>
      <c r="H34" s="15">
        <f t="shared" si="3"/>
        <v>18531.332654667614</v>
      </c>
      <c r="I34" s="95">
        <f t="shared" si="4"/>
        <v>12725.824873944557</v>
      </c>
    </row>
    <row r="35" spans="1:9">
      <c r="A35" s="11">
        <v>12</v>
      </c>
      <c r="B35" s="12">
        <v>35</v>
      </c>
      <c r="C35" s="13">
        <f t="shared" ca="1" si="5"/>
        <v>18.405479452054795</v>
      </c>
      <c r="D35" s="94" t="s">
        <v>100</v>
      </c>
      <c r="E35" s="12" t="s">
        <v>130</v>
      </c>
      <c r="F35" s="12">
        <v>1</v>
      </c>
      <c r="G35" s="21">
        <v>144406</v>
      </c>
      <c r="H35" s="15">
        <f t="shared" si="3"/>
        <v>7745.937846130937</v>
      </c>
      <c r="I35" s="95">
        <f t="shared" si="4"/>
        <v>5319.2854691696029</v>
      </c>
    </row>
    <row r="36" spans="1:9">
      <c r="A36" s="11">
        <v>12</v>
      </c>
      <c r="B36" s="12">
        <v>35</v>
      </c>
      <c r="C36" s="13">
        <f t="shared" ca="1" si="5"/>
        <v>18.405479452054795</v>
      </c>
      <c r="D36" s="94" t="s">
        <v>399</v>
      </c>
      <c r="E36" s="12" t="s">
        <v>65</v>
      </c>
      <c r="F36" s="12">
        <v>6</v>
      </c>
      <c r="G36" s="21">
        <v>6542370</v>
      </c>
      <c r="H36" s="15">
        <f t="shared" si="3"/>
        <v>350932.72707776446</v>
      </c>
      <c r="I36" s="95">
        <f t="shared" si="4"/>
        <v>240992.29723786499</v>
      </c>
    </row>
    <row r="37" spans="1:9">
      <c r="A37" s="11">
        <v>12</v>
      </c>
      <c r="B37" s="12">
        <v>35</v>
      </c>
      <c r="C37" s="13">
        <f t="shared" ca="1" si="5"/>
        <v>18.405479452054795</v>
      </c>
      <c r="D37" s="94" t="s">
        <v>400</v>
      </c>
      <c r="E37" s="12" t="s">
        <v>65</v>
      </c>
      <c r="F37" s="12">
        <v>22</v>
      </c>
      <c r="G37" s="21">
        <v>16405620</v>
      </c>
      <c r="H37" s="15">
        <f t="shared" si="3"/>
        <v>879997.45749652106</v>
      </c>
      <c r="I37" s="95">
        <f t="shared" si="4"/>
        <v>604311.28954972944</v>
      </c>
    </row>
    <row r="38" spans="1:9">
      <c r="A38" s="11">
        <v>12</v>
      </c>
      <c r="B38" s="12">
        <v>35</v>
      </c>
      <c r="C38" s="13">
        <f t="shared" ca="1" si="5"/>
        <v>18.405479452054795</v>
      </c>
      <c r="D38" s="94" t="s">
        <v>388</v>
      </c>
      <c r="E38" s="12" t="s">
        <v>65</v>
      </c>
      <c r="F38" s="12">
        <v>1</v>
      </c>
      <c r="G38" s="21">
        <v>256855</v>
      </c>
      <c r="H38" s="15">
        <f t="shared" si="3"/>
        <v>13777.702210905099</v>
      </c>
      <c r="I38" s="95">
        <f t="shared" si="4"/>
        <v>9461.4148247549165</v>
      </c>
    </row>
    <row r="39" spans="1:9">
      <c r="A39" s="11">
        <v>12</v>
      </c>
      <c r="B39" s="12">
        <v>35</v>
      </c>
      <c r="C39" s="13">
        <f t="shared" ca="1" si="5"/>
        <v>18.405479452054795</v>
      </c>
      <c r="D39" s="94" t="s">
        <v>102</v>
      </c>
      <c r="E39" s="12" t="s">
        <v>130</v>
      </c>
      <c r="F39" s="12">
        <v>47</v>
      </c>
      <c r="G39" s="21">
        <v>11476695</v>
      </c>
      <c r="H39" s="15">
        <f t="shared" si="3"/>
        <v>615609.92028725741</v>
      </c>
      <c r="I39" s="95">
        <f t="shared" si="4"/>
        <v>422751.24958513799</v>
      </c>
    </row>
    <row r="40" spans="1:9">
      <c r="A40" s="16">
        <v>11</v>
      </c>
      <c r="B40" s="17">
        <v>25</v>
      </c>
      <c r="C40" s="18">
        <f ca="1">B40-($F$2-$D$2)/365</f>
        <v>8.4054794520547951</v>
      </c>
      <c r="D40" s="17" t="s">
        <v>105</v>
      </c>
      <c r="E40" s="17" t="s">
        <v>106</v>
      </c>
      <c r="F40" s="17">
        <f>SUM(F41:F41)</f>
        <v>1</v>
      </c>
      <c r="G40" s="19">
        <f>SUM(G41:G42)</f>
        <v>17768098</v>
      </c>
      <c r="H40" s="19">
        <f>SUM(H41:H42)</f>
        <v>953080.77747436671</v>
      </c>
      <c r="I40" s="20">
        <f>SUM(I41:I42)</f>
        <v>654499.02016662387</v>
      </c>
    </row>
    <row r="41" spans="1:9">
      <c r="A41" s="12">
        <v>11</v>
      </c>
      <c r="B41" s="12">
        <v>25</v>
      </c>
      <c r="C41" s="13">
        <f ca="1">B41-($F$2-$D$2)/365</f>
        <v>8.4054794520547951</v>
      </c>
      <c r="D41" s="94" t="s">
        <v>390</v>
      </c>
      <c r="E41" s="12" t="s">
        <v>65</v>
      </c>
      <c r="F41" s="12">
        <v>1</v>
      </c>
      <c r="G41" s="21">
        <v>5309366</v>
      </c>
      <c r="H41" s="15">
        <f>+G41*($I$68/$I$67)</f>
        <v>284794.39246541576</v>
      </c>
      <c r="I41" s="95">
        <f>+H41*($I$70/$I$69)</f>
        <v>195573.82251639917</v>
      </c>
    </row>
    <row r="42" spans="1:9" ht="15" thickBot="1">
      <c r="A42" s="12">
        <v>11</v>
      </c>
      <c r="B42" s="12">
        <v>25</v>
      </c>
      <c r="C42" s="13">
        <f ca="1">B42-($F$2-$D$2)/365</f>
        <v>8.4054794520547951</v>
      </c>
      <c r="D42" s="94" t="s">
        <v>107</v>
      </c>
      <c r="E42" s="12" t="s">
        <v>65</v>
      </c>
      <c r="F42" s="12">
        <v>2</v>
      </c>
      <c r="G42" s="21">
        <v>12458732</v>
      </c>
      <c r="H42" s="15">
        <f>+G42*($I$68/$I$67)</f>
        <v>668286.38500895095</v>
      </c>
      <c r="I42" s="95">
        <f>+H42*($I$70/$I$69)</f>
        <v>458925.19765022467</v>
      </c>
    </row>
    <row r="43" spans="1:9" ht="15" thickBot="1">
      <c r="A43" s="24"/>
      <c r="B43" s="24"/>
      <c r="C43" s="24"/>
      <c r="D43" s="25"/>
      <c r="E43" s="26" t="s">
        <v>110</v>
      </c>
      <c r="F43" s="27">
        <f>F40+F15+F4</f>
        <v>193.01000000000002</v>
      </c>
      <c r="G43" s="28">
        <f>G40+G15+G4</f>
        <v>76313859</v>
      </c>
      <c r="H43" s="28">
        <f>H40+H15+H4</f>
        <v>4093475.4000000004</v>
      </c>
      <c r="I43" s="29">
        <f>I40+I15+I4</f>
        <v>2811068.8009844325</v>
      </c>
    </row>
    <row r="44" spans="1:9" ht="15" thickBot="1"/>
    <row r="45" spans="1:9" ht="15" thickBot="1">
      <c r="A45" s="154" t="s">
        <v>111</v>
      </c>
      <c r="B45" s="155"/>
      <c r="C45" s="155"/>
      <c r="D45" s="155"/>
      <c r="E45" s="155"/>
      <c r="F45" s="155"/>
      <c r="G45" s="150"/>
      <c r="H45" s="150"/>
      <c r="I45" s="151"/>
    </row>
    <row r="46" spans="1:9" ht="15" thickBot="1">
      <c r="A46" s="152" t="s">
        <v>49</v>
      </c>
      <c r="B46" s="153"/>
      <c r="C46" s="153"/>
      <c r="D46" s="1">
        <v>44279</v>
      </c>
      <c r="E46" s="2" t="s">
        <v>50</v>
      </c>
      <c r="F46" s="3">
        <f ca="1">TODAY()</f>
        <v>46243</v>
      </c>
      <c r="G46" s="30"/>
      <c r="H46" s="30"/>
      <c r="I46" s="31"/>
    </row>
    <row r="47" spans="1:9" ht="15" thickBot="1">
      <c r="A47" s="32" t="s">
        <v>112</v>
      </c>
      <c r="B47" s="33" t="s">
        <v>52</v>
      </c>
      <c r="C47" s="33" t="s">
        <v>53</v>
      </c>
      <c r="D47" s="33" t="s">
        <v>54</v>
      </c>
      <c r="E47" s="33" t="s">
        <v>55</v>
      </c>
      <c r="F47" s="33" t="s">
        <v>56</v>
      </c>
      <c r="G47" s="33" t="s">
        <v>57</v>
      </c>
      <c r="H47" s="33" t="s">
        <v>58</v>
      </c>
      <c r="I47" s="34" t="s">
        <v>59</v>
      </c>
    </row>
    <row r="48" spans="1:9">
      <c r="A48" s="5">
        <f t="shared" ref="A48:I48" si="6">A4</f>
        <v>7</v>
      </c>
      <c r="B48" s="6">
        <f t="shared" si="6"/>
        <v>45</v>
      </c>
      <c r="C48" s="7">
        <f t="shared" ca="1" si="6"/>
        <v>28.405479452054795</v>
      </c>
      <c r="D48" s="35" t="str">
        <f t="shared" si="6"/>
        <v>Líneas aéreas</v>
      </c>
      <c r="E48" s="6" t="str">
        <f t="shared" si="6"/>
        <v>Varias</v>
      </c>
      <c r="F48" s="6">
        <f t="shared" si="6"/>
        <v>16.52</v>
      </c>
      <c r="G48" s="8">
        <f t="shared" si="6"/>
        <v>5057716</v>
      </c>
      <c r="H48" s="8">
        <f t="shared" si="6"/>
        <v>271295.88645473163</v>
      </c>
      <c r="I48" s="9">
        <f t="shared" si="6"/>
        <v>186304.13712717345</v>
      </c>
    </row>
    <row r="49" spans="1:9">
      <c r="A49" s="16">
        <f t="shared" ref="A49:I49" si="7">A15</f>
        <v>12</v>
      </c>
      <c r="B49" s="17">
        <f t="shared" si="7"/>
        <v>35</v>
      </c>
      <c r="C49" s="18">
        <f t="shared" ca="1" si="7"/>
        <v>18.405479452054795</v>
      </c>
      <c r="D49" s="36" t="str">
        <f t="shared" si="7"/>
        <v>Redes de distribución</v>
      </c>
      <c r="E49" s="17" t="str">
        <f t="shared" si="7"/>
        <v>Varias</v>
      </c>
      <c r="F49" s="17">
        <f t="shared" si="7"/>
        <v>175.49</v>
      </c>
      <c r="G49" s="37">
        <f t="shared" si="7"/>
        <v>53488045</v>
      </c>
      <c r="H49" s="37">
        <f t="shared" si="7"/>
        <v>2869098.7360709021</v>
      </c>
      <c r="I49" s="38">
        <f t="shared" si="7"/>
        <v>1970265.6436906348</v>
      </c>
    </row>
    <row r="50" spans="1:9" ht="15" thickBot="1">
      <c r="A50" s="39">
        <f t="shared" ref="A50:I50" si="8">A40</f>
        <v>11</v>
      </c>
      <c r="B50" s="40">
        <f t="shared" si="8"/>
        <v>25</v>
      </c>
      <c r="C50" s="41">
        <f t="shared" ca="1" si="8"/>
        <v>8.4054794520547951</v>
      </c>
      <c r="D50" s="42" t="str">
        <f t="shared" si="8"/>
        <v xml:space="preserve">Transformadores de distribución </v>
      </c>
      <c r="E50" s="40" t="str">
        <f t="shared" si="8"/>
        <v>Und</v>
      </c>
      <c r="F50" s="40">
        <f t="shared" si="8"/>
        <v>1</v>
      </c>
      <c r="G50" s="43">
        <f t="shared" si="8"/>
        <v>17768098</v>
      </c>
      <c r="H50" s="43">
        <f t="shared" si="8"/>
        <v>953080.77747436671</v>
      </c>
      <c r="I50" s="44">
        <f t="shared" si="8"/>
        <v>654499.02016662387</v>
      </c>
    </row>
    <row r="51" spans="1:9" ht="15" thickBot="1">
      <c r="E51" s="26" t="s">
        <v>110</v>
      </c>
      <c r="F51" s="45">
        <f>F50+F49+F48</f>
        <v>193.01000000000002</v>
      </c>
      <c r="G51" s="46">
        <f>G50+G49+G48</f>
        <v>76313859</v>
      </c>
      <c r="H51" s="46">
        <f>H50+H49+H48</f>
        <v>4093475.4000000004</v>
      </c>
      <c r="I51" s="47">
        <f>I50+I49+I48</f>
        <v>2811068.8009844325</v>
      </c>
    </row>
    <row r="53" spans="1:9" ht="39.6" thickBot="1">
      <c r="A53" s="48" t="s">
        <v>112</v>
      </c>
      <c r="B53" s="49" t="s">
        <v>52</v>
      </c>
      <c r="C53" s="49" t="s">
        <v>53</v>
      </c>
      <c r="D53" s="49" t="s">
        <v>54</v>
      </c>
      <c r="E53" s="50" t="s">
        <v>113</v>
      </c>
      <c r="F53" s="50" t="s">
        <v>114</v>
      </c>
      <c r="G53" s="51"/>
    </row>
    <row r="54" spans="1:9" ht="15" customHeight="1">
      <c r="A54" s="52">
        <v>7</v>
      </c>
      <c r="B54" s="53">
        <v>45</v>
      </c>
      <c r="C54" s="54">
        <v>42.301369863013697</v>
      </c>
      <c r="D54" s="55" t="s">
        <v>115</v>
      </c>
      <c r="E54" s="56">
        <v>39122100</v>
      </c>
      <c r="F54" s="57" t="s">
        <v>116</v>
      </c>
      <c r="G54" s="51"/>
    </row>
    <row r="55" spans="1:9" ht="15" customHeight="1">
      <c r="A55" s="58">
        <v>12</v>
      </c>
      <c r="B55" s="59">
        <v>35</v>
      </c>
      <c r="C55" s="60">
        <v>27.4986301369863</v>
      </c>
      <c r="D55" s="61" t="s">
        <v>117</v>
      </c>
      <c r="E55" s="62">
        <v>39122100</v>
      </c>
      <c r="F55" s="63" t="s">
        <v>116</v>
      </c>
      <c r="G55" s="51"/>
    </row>
    <row r="56" spans="1:9" ht="15" customHeight="1" thickBot="1">
      <c r="A56" s="64">
        <v>11</v>
      </c>
      <c r="B56" s="65">
        <v>25</v>
      </c>
      <c r="C56" s="66">
        <v>17.4986301369863</v>
      </c>
      <c r="D56" s="67" t="s">
        <v>105</v>
      </c>
      <c r="E56" s="68">
        <v>39121001</v>
      </c>
      <c r="F56" s="69" t="s">
        <v>118</v>
      </c>
      <c r="G56" s="51"/>
    </row>
    <row r="66" spans="8:13" ht="15" thickBot="1"/>
    <row r="67" spans="8:13" ht="15" thickBot="1">
      <c r="H67" s="116" t="s">
        <v>119</v>
      </c>
      <c r="I67" s="46">
        <v>76313859</v>
      </c>
    </row>
    <row r="68" spans="8:13">
      <c r="H68" s="116" t="s">
        <v>120</v>
      </c>
      <c r="I68" s="117">
        <v>4093475.4</v>
      </c>
      <c r="L68">
        <v>102336885</v>
      </c>
      <c r="M68">
        <f>+L68*0.04</f>
        <v>4093475.4</v>
      </c>
    </row>
    <row r="69" spans="8:13">
      <c r="H69" s="116" t="s">
        <v>121</v>
      </c>
      <c r="I69" s="117">
        <v>7412510621</v>
      </c>
    </row>
    <row r="70" spans="8:13">
      <c r="H70" s="116" t="s">
        <v>122</v>
      </c>
      <c r="I70" s="117">
        <v>5090314539</v>
      </c>
    </row>
  </sheetData>
  <mergeCells count="4">
    <mergeCell ref="A1:I1"/>
    <mergeCell ref="A2:C2"/>
    <mergeCell ref="A45:I45"/>
    <mergeCell ref="A46:C46"/>
  </mergeCells>
  <pageMargins left="0.7" right="0.7" top="0.75" bottom="0.75" header="0.3" footer="0.3"/>
  <pageSetup paperSize="9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88EC-6DFE-4CCE-B912-AA9BABD4DDA7}">
  <dimension ref="A1:M70"/>
  <sheetViews>
    <sheetView topLeftCell="A40" zoomScale="85" zoomScaleNormal="85" workbookViewId="0">
      <selection activeCell="I43" sqref="I43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40186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28.405479452054795</v>
      </c>
      <c r="D4" s="6" t="s">
        <v>60</v>
      </c>
      <c r="E4" s="6" t="s">
        <v>61</v>
      </c>
      <c r="F4" s="6">
        <f>SUM(F5:F14)</f>
        <v>16.52</v>
      </c>
      <c r="G4" s="8">
        <f>SUM(G5:G14)</f>
        <v>5057716</v>
      </c>
      <c r="H4" s="8">
        <f>SUM(H5:H14)</f>
        <v>271295.88645473163</v>
      </c>
      <c r="I4" s="9">
        <f>SUM(I5:I14)</f>
        <v>186304.13712717345</v>
      </c>
      <c r="K4" s="10">
        <f ca="1">D2-F2</f>
        <v>-6057</v>
      </c>
    </row>
    <row r="5" spans="1:11">
      <c r="A5" s="11">
        <v>7</v>
      </c>
      <c r="B5" s="12">
        <v>45</v>
      </c>
      <c r="C5" s="13">
        <f ca="1">B5-($F$2-$D$2)/365</f>
        <v>28.405479452054795</v>
      </c>
      <c r="D5" s="94" t="s">
        <v>62</v>
      </c>
      <c r="E5" s="12" t="s">
        <v>63</v>
      </c>
      <c r="F5" s="12">
        <v>0.16</v>
      </c>
      <c r="G5" s="14">
        <v>36561</v>
      </c>
      <c r="H5" s="15">
        <f t="shared" ref="H5:H14" si="0">+G5*($I$68/$I$67)</f>
        <v>1961.1320415522428</v>
      </c>
      <c r="I5" s="95">
        <f t="shared" ref="I5:I14" si="1">+H5*($I$70/$I$69)</f>
        <v>1346.7473376335461</v>
      </c>
      <c r="K5">
        <f ca="1">K4/365</f>
        <v>-16.594520547945205</v>
      </c>
    </row>
    <row r="6" spans="1:11">
      <c r="A6" s="11">
        <v>7</v>
      </c>
      <c r="B6" s="12">
        <v>45</v>
      </c>
      <c r="C6" s="13">
        <f t="shared" ref="C6:C14" ca="1" si="2">B6-($F$2-$D$2)/365</f>
        <v>28.405479452054795</v>
      </c>
      <c r="D6" s="94" t="s">
        <v>64</v>
      </c>
      <c r="E6" s="12" t="s">
        <v>65</v>
      </c>
      <c r="F6" s="12">
        <v>2</v>
      </c>
      <c r="G6" s="14">
        <v>1356966</v>
      </c>
      <c r="H6" s="15">
        <f t="shared" si="0"/>
        <v>72787.656297611684</v>
      </c>
      <c r="I6" s="95">
        <f t="shared" si="1"/>
        <v>49984.692644053568</v>
      </c>
    </row>
    <row r="7" spans="1:11">
      <c r="A7" s="11">
        <v>7</v>
      </c>
      <c r="B7" s="12">
        <v>45</v>
      </c>
      <c r="C7" s="13">
        <f t="shared" ca="1" si="2"/>
        <v>28.405479452054795</v>
      </c>
      <c r="D7" s="94" t="s">
        <v>66</v>
      </c>
      <c r="E7" s="12" t="s">
        <v>67</v>
      </c>
      <c r="F7" s="12">
        <v>0.2</v>
      </c>
      <c r="G7" s="14">
        <v>37447</v>
      </c>
      <c r="H7" s="15">
        <f t="shared" si="0"/>
        <v>2008.657081589859</v>
      </c>
      <c r="I7" s="95">
        <f t="shared" si="1"/>
        <v>1379.3837026438937</v>
      </c>
    </row>
    <row r="8" spans="1:11">
      <c r="A8" s="11">
        <v>7</v>
      </c>
      <c r="B8" s="12">
        <v>45</v>
      </c>
      <c r="C8" s="13">
        <f t="shared" ca="1" si="2"/>
        <v>28.405479452054795</v>
      </c>
      <c r="D8" s="94" t="s">
        <v>68</v>
      </c>
      <c r="E8" s="12" t="s">
        <v>65</v>
      </c>
      <c r="F8" s="12">
        <v>2</v>
      </c>
      <c r="G8" s="14">
        <v>121120</v>
      </c>
      <c r="H8" s="15">
        <f t="shared" si="0"/>
        <v>6496.8768051423003</v>
      </c>
      <c r="I8" s="95">
        <f t="shared" si="1"/>
        <v>4461.5310722949343</v>
      </c>
    </row>
    <row r="9" spans="1:11">
      <c r="A9" s="11">
        <v>7</v>
      </c>
      <c r="B9" s="12">
        <v>45</v>
      </c>
      <c r="C9" s="13">
        <f t="shared" ca="1" si="2"/>
        <v>28.405479452054795</v>
      </c>
      <c r="D9" s="94" t="s">
        <v>69</v>
      </c>
      <c r="E9" s="12" t="s">
        <v>65</v>
      </c>
      <c r="F9" s="12">
        <v>2</v>
      </c>
      <c r="G9" s="14">
        <v>91046</v>
      </c>
      <c r="H9" s="15">
        <f t="shared" si="0"/>
        <v>4883.7074438654718</v>
      </c>
      <c r="I9" s="95">
        <f t="shared" si="1"/>
        <v>3353.7364432642389</v>
      </c>
    </row>
    <row r="10" spans="1:11">
      <c r="A10" s="11">
        <v>7</v>
      </c>
      <c r="B10" s="12">
        <v>45</v>
      </c>
      <c r="C10" s="13">
        <f t="shared" ca="1" si="2"/>
        <v>28.405479452054795</v>
      </c>
      <c r="D10" s="94" t="s">
        <v>70</v>
      </c>
      <c r="E10" s="12" t="s">
        <v>65</v>
      </c>
      <c r="F10" s="12">
        <v>3</v>
      </c>
      <c r="G10" s="14">
        <v>102426</v>
      </c>
      <c r="H10" s="15">
        <f t="shared" si="0"/>
        <v>5494.1306443486237</v>
      </c>
      <c r="I10" s="95">
        <f t="shared" si="1"/>
        <v>3772.9258719524519</v>
      </c>
    </row>
    <row r="11" spans="1:11">
      <c r="A11" s="11">
        <v>7</v>
      </c>
      <c r="B11" s="12">
        <v>45</v>
      </c>
      <c r="C11" s="13">
        <f t="shared" ca="1" si="2"/>
        <v>28.405479452054795</v>
      </c>
      <c r="D11" s="94" t="s">
        <v>394</v>
      </c>
      <c r="E11" s="12" t="s">
        <v>65</v>
      </c>
      <c r="F11" s="12">
        <v>3</v>
      </c>
      <c r="G11" s="14">
        <v>1321344</v>
      </c>
      <c r="H11" s="15">
        <f t="shared" si="0"/>
        <v>70876.89221609931</v>
      </c>
      <c r="I11" s="95">
        <f t="shared" si="1"/>
        <v>48672.53395963076</v>
      </c>
    </row>
    <row r="12" spans="1:11">
      <c r="A12" s="11">
        <v>7</v>
      </c>
      <c r="B12" s="12">
        <v>45</v>
      </c>
      <c r="C12" s="13">
        <f t="shared" ca="1" si="2"/>
        <v>28.405479452054795</v>
      </c>
      <c r="D12" s="94" t="s">
        <v>395</v>
      </c>
      <c r="E12" s="12" t="s">
        <v>65</v>
      </c>
      <c r="F12" s="12">
        <v>1</v>
      </c>
      <c r="G12" s="14">
        <v>366796</v>
      </c>
      <c r="H12" s="15">
        <f t="shared" si="0"/>
        <v>19674.937455572781</v>
      </c>
      <c r="I12" s="95">
        <f t="shared" si="1"/>
        <v>13511.160429272562</v>
      </c>
    </row>
    <row r="13" spans="1:11">
      <c r="A13" s="11">
        <v>7</v>
      </c>
      <c r="B13" s="12">
        <v>45</v>
      </c>
      <c r="C13" s="13">
        <f t="shared" ca="1" si="2"/>
        <v>28.405479452054795</v>
      </c>
      <c r="D13" s="94" t="s">
        <v>126</v>
      </c>
      <c r="E13" s="12" t="s">
        <v>65</v>
      </c>
      <c r="F13" s="12">
        <v>3</v>
      </c>
      <c r="G13" s="14">
        <v>764553</v>
      </c>
      <c r="H13" s="15">
        <f t="shared" si="0"/>
        <v>41010.622952460049</v>
      </c>
      <c r="I13" s="95">
        <f t="shared" si="1"/>
        <v>28162.788688212589</v>
      </c>
    </row>
    <row r="14" spans="1:11">
      <c r="A14" s="11">
        <v>7</v>
      </c>
      <c r="B14" s="12">
        <v>45</v>
      </c>
      <c r="C14" s="13">
        <f t="shared" ca="1" si="2"/>
        <v>28.405479452054795</v>
      </c>
      <c r="D14" s="94" t="s">
        <v>234</v>
      </c>
      <c r="E14" s="12" t="s">
        <v>63</v>
      </c>
      <c r="F14" s="12">
        <v>0.16</v>
      </c>
      <c r="G14" s="14">
        <v>859457</v>
      </c>
      <c r="H14" s="15">
        <f t="shared" si="0"/>
        <v>46101.273516489317</v>
      </c>
      <c r="I14" s="95">
        <f t="shared" si="1"/>
        <v>31658.636978214887</v>
      </c>
    </row>
    <row r="15" spans="1:11">
      <c r="A15" s="16">
        <v>12</v>
      </c>
      <c r="B15" s="17">
        <v>35</v>
      </c>
      <c r="C15" s="18">
        <f ca="1">B15-($F$2-$D$2)/365</f>
        <v>18.405479452054795</v>
      </c>
      <c r="D15" s="17" t="s">
        <v>79</v>
      </c>
      <c r="E15" s="17" t="s">
        <v>61</v>
      </c>
      <c r="F15" s="17">
        <f>SUM(F16:F39)</f>
        <v>175.49</v>
      </c>
      <c r="G15" s="19">
        <f>SUM(G16:G39)</f>
        <v>53488045</v>
      </c>
      <c r="H15" s="19">
        <f>SUM(H16:H39)</f>
        <v>2869098.7360709021</v>
      </c>
      <c r="I15" s="20">
        <f>SUM(I16:I39)</f>
        <v>1970265.6436906348</v>
      </c>
    </row>
    <row r="16" spans="1:11">
      <c r="A16" s="11">
        <v>12</v>
      </c>
      <c r="B16" s="12">
        <v>35</v>
      </c>
      <c r="C16" s="13">
        <f ca="1">B16-($F$2-$D$2)/365</f>
        <v>18.405479452054795</v>
      </c>
      <c r="D16" s="94" t="s">
        <v>80</v>
      </c>
      <c r="E16" s="12" t="s">
        <v>63</v>
      </c>
      <c r="F16" s="12">
        <v>0.43</v>
      </c>
      <c r="G16" s="21">
        <v>98257</v>
      </c>
      <c r="H16" s="15">
        <f t="shared" ref="H16:H39" si="3">+G16*($I$68/$I$67)</f>
        <v>5270.5054841716237</v>
      </c>
      <c r="I16" s="95">
        <f t="shared" ref="I16:I39" si="4">+H16*($I$70/$I$69)</f>
        <v>3619.3581453969896</v>
      </c>
    </row>
    <row r="17" spans="1:9">
      <c r="A17" s="11">
        <v>12</v>
      </c>
      <c r="B17" s="12">
        <v>35</v>
      </c>
      <c r="C17" s="13">
        <f t="shared" ref="C17:C39" ca="1" si="5">B17-($F$2-$D$2)/365</f>
        <v>18.405479452054795</v>
      </c>
      <c r="D17" s="94" t="s">
        <v>81</v>
      </c>
      <c r="E17" s="12" t="s">
        <v>65</v>
      </c>
      <c r="F17" s="12">
        <v>2</v>
      </c>
      <c r="G17" s="21">
        <v>612334</v>
      </c>
      <c r="H17" s="15">
        <f t="shared" si="3"/>
        <v>32845.595785997401</v>
      </c>
      <c r="I17" s="95">
        <f t="shared" si="4"/>
        <v>22555.706469803881</v>
      </c>
    </row>
    <row r="18" spans="1:9">
      <c r="A18" s="11">
        <v>12</v>
      </c>
      <c r="B18" s="12">
        <v>35</v>
      </c>
      <c r="C18" s="13">
        <f t="shared" ca="1" si="5"/>
        <v>18.405479452054795</v>
      </c>
      <c r="D18" s="94" t="s">
        <v>82</v>
      </c>
      <c r="E18" s="12" t="s">
        <v>65</v>
      </c>
      <c r="F18" s="12">
        <v>8</v>
      </c>
      <c r="G18" s="21">
        <v>3475752</v>
      </c>
      <c r="H18" s="15">
        <f t="shared" si="3"/>
        <v>186439.3374275674</v>
      </c>
      <c r="I18" s="95">
        <f t="shared" si="4"/>
        <v>128031.502209307</v>
      </c>
    </row>
    <row r="19" spans="1:9">
      <c r="A19" s="11">
        <v>12</v>
      </c>
      <c r="B19" s="12">
        <v>35</v>
      </c>
      <c r="C19" s="13">
        <f t="shared" ca="1" si="5"/>
        <v>18.405479452054795</v>
      </c>
      <c r="D19" s="94" t="s">
        <v>155</v>
      </c>
      <c r="E19" s="12" t="s">
        <v>67</v>
      </c>
      <c r="F19" s="12">
        <v>0.2</v>
      </c>
      <c r="G19" s="21">
        <v>37447</v>
      </c>
      <c r="H19" s="15">
        <f t="shared" si="3"/>
        <v>2008.657081589859</v>
      </c>
      <c r="I19" s="95">
        <f t="shared" si="4"/>
        <v>1379.3837026438937</v>
      </c>
    </row>
    <row r="20" spans="1:9">
      <c r="A20" s="11">
        <v>12</v>
      </c>
      <c r="B20" s="12">
        <v>35</v>
      </c>
      <c r="C20" s="13">
        <f t="shared" ca="1" si="5"/>
        <v>18.405479452054795</v>
      </c>
      <c r="D20" s="94" t="s">
        <v>84</v>
      </c>
      <c r="E20" s="12" t="s">
        <v>65</v>
      </c>
      <c r="F20" s="12">
        <v>10</v>
      </c>
      <c r="G20" s="21">
        <v>640590</v>
      </c>
      <c r="H20" s="15">
        <f t="shared" si="3"/>
        <v>34361.247627197044</v>
      </c>
      <c r="I20" s="95">
        <f t="shared" si="4"/>
        <v>23596.533929998448</v>
      </c>
    </row>
    <row r="21" spans="1:9">
      <c r="A21" s="11">
        <v>12</v>
      </c>
      <c r="B21" s="12">
        <v>35</v>
      </c>
      <c r="C21" s="13">
        <f t="shared" ca="1" si="5"/>
        <v>18.405479452054795</v>
      </c>
      <c r="D21" s="94" t="s">
        <v>85</v>
      </c>
      <c r="E21" s="12" t="s">
        <v>65</v>
      </c>
      <c r="F21" s="12">
        <v>10</v>
      </c>
      <c r="G21" s="21">
        <v>390200</v>
      </c>
      <c r="H21" s="15">
        <f t="shared" si="3"/>
        <v>20930.328016566429</v>
      </c>
      <c r="I21" s="95">
        <f t="shared" si="4"/>
        <v>14373.261430065089</v>
      </c>
    </row>
    <row r="22" spans="1:9">
      <c r="A22" s="11">
        <v>12</v>
      </c>
      <c r="B22" s="12">
        <v>35</v>
      </c>
      <c r="C22" s="13">
        <f t="shared" ca="1" si="5"/>
        <v>18.405479452054795</v>
      </c>
      <c r="D22" s="94" t="s">
        <v>86</v>
      </c>
      <c r="E22" s="12" t="s">
        <v>65</v>
      </c>
      <c r="F22" s="12">
        <v>7</v>
      </c>
      <c r="G22" s="21">
        <v>238994</v>
      </c>
      <c r="H22" s="15">
        <f t="shared" si="3"/>
        <v>12819.638170146789</v>
      </c>
      <c r="I22" s="95">
        <f t="shared" si="4"/>
        <v>8803.4937012223872</v>
      </c>
    </row>
    <row r="23" spans="1:9">
      <c r="A23" s="11">
        <v>12</v>
      </c>
      <c r="B23" s="12">
        <v>35</v>
      </c>
      <c r="C23" s="13">
        <f t="shared" ca="1" si="5"/>
        <v>18.405479452054795</v>
      </c>
      <c r="D23" s="94" t="s">
        <v>87</v>
      </c>
      <c r="E23" s="12" t="s">
        <v>65</v>
      </c>
      <c r="F23" s="12">
        <v>7</v>
      </c>
      <c r="G23" s="21">
        <v>1495963</v>
      </c>
      <c r="H23" s="15">
        <f t="shared" si="3"/>
        <v>80243.455383512977</v>
      </c>
      <c r="I23" s="95">
        <f t="shared" si="4"/>
        <v>55104.734209903792</v>
      </c>
    </row>
    <row r="24" spans="1:9">
      <c r="A24" s="11">
        <v>12</v>
      </c>
      <c r="B24" s="12">
        <v>35</v>
      </c>
      <c r="C24" s="13">
        <f t="shared" ca="1" si="5"/>
        <v>18.405479452054795</v>
      </c>
      <c r="D24" s="94" t="s">
        <v>88</v>
      </c>
      <c r="E24" s="12" t="s">
        <v>65</v>
      </c>
      <c r="F24" s="12">
        <v>6</v>
      </c>
      <c r="G24" s="21">
        <v>403494</v>
      </c>
      <c r="H24" s="15">
        <f t="shared" si="3"/>
        <v>21643.418177130839</v>
      </c>
      <c r="I24" s="95">
        <f t="shared" si="4"/>
        <v>14862.954247725993</v>
      </c>
    </row>
    <row r="25" spans="1:9">
      <c r="A25" s="11">
        <v>12</v>
      </c>
      <c r="B25" s="12">
        <v>35</v>
      </c>
      <c r="C25" s="13">
        <f t="shared" ca="1" si="5"/>
        <v>18.405479452054795</v>
      </c>
      <c r="D25" s="94" t="s">
        <v>89</v>
      </c>
      <c r="E25" s="12" t="s">
        <v>65</v>
      </c>
      <c r="F25" s="12">
        <v>6</v>
      </c>
      <c r="G25" s="21">
        <v>359394</v>
      </c>
      <c r="H25" s="15">
        <f t="shared" si="3"/>
        <v>19277.89417525852</v>
      </c>
      <c r="I25" s="95">
        <f t="shared" si="4"/>
        <v>13238.503122493112</v>
      </c>
    </row>
    <row r="26" spans="1:9">
      <c r="A26" s="11">
        <v>12</v>
      </c>
      <c r="B26" s="12">
        <v>35</v>
      </c>
      <c r="C26" s="13">
        <f t="shared" ca="1" si="5"/>
        <v>18.405479452054795</v>
      </c>
      <c r="D26" s="94" t="s">
        <v>156</v>
      </c>
      <c r="E26" s="12" t="s">
        <v>65</v>
      </c>
      <c r="F26" s="12">
        <v>16</v>
      </c>
      <c r="G26" s="21">
        <v>4523040</v>
      </c>
      <c r="H26" s="15">
        <f t="shared" si="3"/>
        <v>242615.86579203131</v>
      </c>
      <c r="I26" s="95">
        <f t="shared" si="4"/>
        <v>166609.01173408917</v>
      </c>
    </row>
    <row r="27" spans="1:9">
      <c r="A27" s="11">
        <v>12</v>
      </c>
      <c r="B27" s="12">
        <v>35</v>
      </c>
      <c r="C27" s="13">
        <f t="shared" ca="1" si="5"/>
        <v>18.405479452054795</v>
      </c>
      <c r="D27" s="94" t="s">
        <v>91</v>
      </c>
      <c r="E27" s="12" t="s">
        <v>65</v>
      </c>
      <c r="F27" s="12">
        <v>5</v>
      </c>
      <c r="G27" s="21">
        <v>271145</v>
      </c>
      <c r="H27" s="15">
        <f t="shared" si="3"/>
        <v>14544.217811511799</v>
      </c>
      <c r="I27" s="95">
        <f t="shared" si="4"/>
        <v>9987.7959263326447</v>
      </c>
    </row>
    <row r="28" spans="1:9">
      <c r="A28" s="11">
        <v>12</v>
      </c>
      <c r="B28" s="12">
        <v>35</v>
      </c>
      <c r="C28" s="13">
        <f t="shared" ca="1" si="5"/>
        <v>18.405479452054795</v>
      </c>
      <c r="D28" s="94" t="s">
        <v>396</v>
      </c>
      <c r="E28" s="12" t="s">
        <v>63</v>
      </c>
      <c r="F28" s="12">
        <v>0.43</v>
      </c>
      <c r="G28" s="21">
        <v>4232122</v>
      </c>
      <c r="H28" s="15">
        <f t="shared" si="3"/>
        <v>227011.02425968001</v>
      </c>
      <c r="I28" s="95">
        <f t="shared" si="4"/>
        <v>155892.86496650413</v>
      </c>
    </row>
    <row r="29" spans="1:9">
      <c r="A29" s="11">
        <v>12</v>
      </c>
      <c r="B29" s="12">
        <v>35</v>
      </c>
      <c r="C29" s="13">
        <f t="shared" ca="1" si="5"/>
        <v>18.405479452054795</v>
      </c>
      <c r="D29" s="94" t="s">
        <v>95</v>
      </c>
      <c r="E29" s="12" t="s">
        <v>65</v>
      </c>
      <c r="F29" s="12">
        <v>6</v>
      </c>
      <c r="G29" s="21">
        <v>864600</v>
      </c>
      <c r="H29" s="15">
        <f t="shared" si="3"/>
        <v>46377.144036707672</v>
      </c>
      <c r="I29" s="95">
        <f t="shared" si="4"/>
        <v>31848.082604905881</v>
      </c>
    </row>
    <row r="30" spans="1:9">
      <c r="A30" s="11">
        <v>12</v>
      </c>
      <c r="B30" s="12">
        <v>35</v>
      </c>
      <c r="C30" s="13">
        <f t="shared" ca="1" si="5"/>
        <v>18.405479452054795</v>
      </c>
      <c r="D30" s="94" t="s">
        <v>397</v>
      </c>
      <c r="E30" s="12" t="s">
        <v>63</v>
      </c>
      <c r="F30" s="12">
        <v>0.43</v>
      </c>
      <c r="G30" s="21">
        <v>121103</v>
      </c>
      <c r="H30" s="15">
        <f t="shared" si="3"/>
        <v>6495.9649251415785</v>
      </c>
      <c r="I30" s="95">
        <f t="shared" si="4"/>
        <v>4460.9048666457511</v>
      </c>
    </row>
    <row r="31" spans="1:9">
      <c r="A31" s="11">
        <v>12</v>
      </c>
      <c r="B31" s="12">
        <v>35</v>
      </c>
      <c r="C31" s="13">
        <f t="shared" ca="1" si="5"/>
        <v>18.405479452054795</v>
      </c>
      <c r="D31" s="94" t="s">
        <v>191</v>
      </c>
      <c r="E31" s="12" t="s">
        <v>130</v>
      </c>
      <c r="F31" s="12">
        <v>7</v>
      </c>
      <c r="G31" s="21">
        <v>351218</v>
      </c>
      <c r="H31" s="15">
        <f t="shared" si="3"/>
        <v>18839.333534911399</v>
      </c>
      <c r="I31" s="95">
        <f t="shared" si="4"/>
        <v>12937.335040862636</v>
      </c>
    </row>
    <row r="32" spans="1:9">
      <c r="A32" s="11">
        <v>12</v>
      </c>
      <c r="B32" s="12">
        <v>35</v>
      </c>
      <c r="C32" s="13">
        <f t="shared" ca="1" si="5"/>
        <v>18.405479452054795</v>
      </c>
      <c r="D32" s="94" t="s">
        <v>98</v>
      </c>
      <c r="E32" s="12" t="s">
        <v>65</v>
      </c>
      <c r="F32" s="12">
        <v>4</v>
      </c>
      <c r="G32" s="21">
        <v>100348</v>
      </c>
      <c r="H32" s="15">
        <f t="shared" si="3"/>
        <v>5382.6667242603999</v>
      </c>
      <c r="I32" s="95">
        <f t="shared" si="4"/>
        <v>3696.3814402464673</v>
      </c>
    </row>
    <row r="33" spans="1:9">
      <c r="A33" s="11">
        <v>12</v>
      </c>
      <c r="B33" s="12">
        <v>35</v>
      </c>
      <c r="C33" s="13">
        <f t="shared" ca="1" si="5"/>
        <v>18.405479452054795</v>
      </c>
      <c r="D33" s="94" t="s">
        <v>398</v>
      </c>
      <c r="E33" s="12" t="s">
        <v>130</v>
      </c>
      <c r="F33" s="12">
        <v>1</v>
      </c>
      <c r="G33" s="21">
        <v>100622</v>
      </c>
      <c r="H33" s="15">
        <f t="shared" si="3"/>
        <v>5397.3640842720324</v>
      </c>
      <c r="I33" s="95">
        <f t="shared" si="4"/>
        <v>3706.4744018862357</v>
      </c>
    </row>
    <row r="34" spans="1:9">
      <c r="A34" s="11">
        <v>12</v>
      </c>
      <c r="B34" s="12">
        <v>35</v>
      </c>
      <c r="C34" s="13">
        <f t="shared" ca="1" si="5"/>
        <v>18.405479452054795</v>
      </c>
      <c r="D34" s="94" t="s">
        <v>99</v>
      </c>
      <c r="E34" s="12" t="s">
        <v>130</v>
      </c>
      <c r="F34" s="12">
        <v>2</v>
      </c>
      <c r="G34" s="21">
        <v>345476</v>
      </c>
      <c r="H34" s="15">
        <f t="shared" si="3"/>
        <v>18531.332654667614</v>
      </c>
      <c r="I34" s="95">
        <f t="shared" si="4"/>
        <v>12725.824873944557</v>
      </c>
    </row>
    <row r="35" spans="1:9">
      <c r="A35" s="11">
        <v>12</v>
      </c>
      <c r="B35" s="12">
        <v>35</v>
      </c>
      <c r="C35" s="13">
        <f t="shared" ca="1" si="5"/>
        <v>18.405479452054795</v>
      </c>
      <c r="D35" s="94" t="s">
        <v>100</v>
      </c>
      <c r="E35" s="12" t="s">
        <v>130</v>
      </c>
      <c r="F35" s="12">
        <v>1</v>
      </c>
      <c r="G35" s="21">
        <v>144406</v>
      </c>
      <c r="H35" s="15">
        <f t="shared" si="3"/>
        <v>7745.937846130937</v>
      </c>
      <c r="I35" s="95">
        <f t="shared" si="4"/>
        <v>5319.2854691696029</v>
      </c>
    </row>
    <row r="36" spans="1:9">
      <c r="A36" s="11">
        <v>12</v>
      </c>
      <c r="B36" s="12">
        <v>35</v>
      </c>
      <c r="C36" s="13">
        <f t="shared" ca="1" si="5"/>
        <v>18.405479452054795</v>
      </c>
      <c r="D36" s="94" t="s">
        <v>399</v>
      </c>
      <c r="E36" s="12" t="s">
        <v>65</v>
      </c>
      <c r="F36" s="12">
        <v>6</v>
      </c>
      <c r="G36" s="21">
        <v>6542370</v>
      </c>
      <c r="H36" s="15">
        <f t="shared" si="3"/>
        <v>350932.72707776446</v>
      </c>
      <c r="I36" s="95">
        <f t="shared" si="4"/>
        <v>240992.29723786499</v>
      </c>
    </row>
    <row r="37" spans="1:9">
      <c r="A37" s="11">
        <v>12</v>
      </c>
      <c r="B37" s="12">
        <v>35</v>
      </c>
      <c r="C37" s="13">
        <f t="shared" ca="1" si="5"/>
        <v>18.405479452054795</v>
      </c>
      <c r="D37" s="94" t="s">
        <v>400</v>
      </c>
      <c r="E37" s="12" t="s">
        <v>65</v>
      </c>
      <c r="F37" s="12">
        <v>22</v>
      </c>
      <c r="G37" s="21">
        <v>16405620</v>
      </c>
      <c r="H37" s="15">
        <f t="shared" si="3"/>
        <v>879997.45749652106</v>
      </c>
      <c r="I37" s="95">
        <f t="shared" si="4"/>
        <v>604311.28954972944</v>
      </c>
    </row>
    <row r="38" spans="1:9">
      <c r="A38" s="11">
        <v>12</v>
      </c>
      <c r="B38" s="12">
        <v>35</v>
      </c>
      <c r="C38" s="13">
        <f t="shared" ca="1" si="5"/>
        <v>18.405479452054795</v>
      </c>
      <c r="D38" s="94" t="s">
        <v>388</v>
      </c>
      <c r="E38" s="12" t="s">
        <v>65</v>
      </c>
      <c r="F38" s="12">
        <v>1</v>
      </c>
      <c r="G38" s="21">
        <v>256855</v>
      </c>
      <c r="H38" s="15">
        <f t="shared" si="3"/>
        <v>13777.702210905099</v>
      </c>
      <c r="I38" s="95">
        <f t="shared" si="4"/>
        <v>9461.4148247549165</v>
      </c>
    </row>
    <row r="39" spans="1:9">
      <c r="A39" s="11">
        <v>12</v>
      </c>
      <c r="B39" s="12">
        <v>35</v>
      </c>
      <c r="C39" s="13">
        <f t="shared" ca="1" si="5"/>
        <v>18.405479452054795</v>
      </c>
      <c r="D39" s="94" t="s">
        <v>102</v>
      </c>
      <c r="E39" s="12" t="s">
        <v>130</v>
      </c>
      <c r="F39" s="12">
        <v>47</v>
      </c>
      <c r="G39" s="21">
        <v>11476695</v>
      </c>
      <c r="H39" s="15">
        <f t="shared" si="3"/>
        <v>615609.92028725741</v>
      </c>
      <c r="I39" s="95">
        <f t="shared" si="4"/>
        <v>422751.24958513799</v>
      </c>
    </row>
    <row r="40" spans="1:9">
      <c r="A40" s="16">
        <v>11</v>
      </c>
      <c r="B40" s="17">
        <v>25</v>
      </c>
      <c r="C40" s="18">
        <f ca="1">B40-($F$2-$D$2)/365</f>
        <v>8.4054794520547951</v>
      </c>
      <c r="D40" s="17" t="s">
        <v>105</v>
      </c>
      <c r="E40" s="17" t="s">
        <v>106</v>
      </c>
      <c r="F40" s="17">
        <f>SUM(F41:F41)</f>
        <v>1</v>
      </c>
      <c r="G40" s="19">
        <f>SUM(G41:G42)</f>
        <v>17768098</v>
      </c>
      <c r="H40" s="19">
        <f>SUM(H41:H42)</f>
        <v>953080.77747436671</v>
      </c>
      <c r="I40" s="20">
        <f>SUM(I41:I42)</f>
        <v>654499.02016662387</v>
      </c>
    </row>
    <row r="41" spans="1:9">
      <c r="A41" s="12">
        <v>11</v>
      </c>
      <c r="B41" s="12">
        <v>25</v>
      </c>
      <c r="C41" s="13">
        <f ca="1">B41-($F$2-$D$2)/365</f>
        <v>8.4054794520547951</v>
      </c>
      <c r="D41" s="94" t="s">
        <v>390</v>
      </c>
      <c r="E41" s="12" t="s">
        <v>65</v>
      </c>
      <c r="F41" s="12">
        <v>1</v>
      </c>
      <c r="G41" s="21">
        <v>5309366</v>
      </c>
      <c r="H41" s="15">
        <f>+G41*($I$68/$I$67)</f>
        <v>284794.39246541576</v>
      </c>
      <c r="I41" s="95">
        <f>+H41*($I$70/$I$69)</f>
        <v>195573.82251639917</v>
      </c>
    </row>
    <row r="42" spans="1:9" ht="15" thickBot="1">
      <c r="A42" s="12">
        <v>11</v>
      </c>
      <c r="B42" s="12">
        <v>25</v>
      </c>
      <c r="C42" s="13">
        <f ca="1">B42-($F$2-$D$2)/365</f>
        <v>8.4054794520547951</v>
      </c>
      <c r="D42" s="94" t="s">
        <v>107</v>
      </c>
      <c r="E42" s="12" t="s">
        <v>65</v>
      </c>
      <c r="F42" s="12">
        <v>2</v>
      </c>
      <c r="G42" s="21">
        <v>12458732</v>
      </c>
      <c r="H42" s="15">
        <f>+G42*($I$68/$I$67)</f>
        <v>668286.38500895095</v>
      </c>
      <c r="I42" s="95">
        <f>+H42*($I$70/$I$69)</f>
        <v>458925.19765022467</v>
      </c>
    </row>
    <row r="43" spans="1:9" ht="15" thickBot="1">
      <c r="A43" s="24"/>
      <c r="B43" s="24"/>
      <c r="C43" s="24"/>
      <c r="D43" s="25"/>
      <c r="E43" s="26" t="s">
        <v>110</v>
      </c>
      <c r="F43" s="27">
        <f>F40+F15+F4</f>
        <v>193.01000000000002</v>
      </c>
      <c r="G43" s="28">
        <f>G40+G15+G4</f>
        <v>76313859</v>
      </c>
      <c r="H43" s="28">
        <f>H40+H15+H4</f>
        <v>4093475.4000000004</v>
      </c>
      <c r="I43" s="29">
        <f>I40+I15+I4</f>
        <v>2811068.8009844325</v>
      </c>
    </row>
    <row r="44" spans="1:9" ht="15" thickBot="1"/>
    <row r="45" spans="1:9" ht="15" thickBot="1">
      <c r="A45" s="154" t="s">
        <v>111</v>
      </c>
      <c r="B45" s="155"/>
      <c r="C45" s="155"/>
      <c r="D45" s="155"/>
      <c r="E45" s="155"/>
      <c r="F45" s="155"/>
      <c r="G45" s="150"/>
      <c r="H45" s="150"/>
      <c r="I45" s="151"/>
    </row>
    <row r="46" spans="1:9" ht="15" thickBot="1">
      <c r="A46" s="152" t="s">
        <v>49</v>
      </c>
      <c r="B46" s="153"/>
      <c r="C46" s="153"/>
      <c r="D46" s="1">
        <v>44279</v>
      </c>
      <c r="E46" s="2" t="s">
        <v>50</v>
      </c>
      <c r="F46" s="3">
        <f ca="1">TODAY()</f>
        <v>46243</v>
      </c>
      <c r="G46" s="30"/>
      <c r="H46" s="30"/>
      <c r="I46" s="31"/>
    </row>
    <row r="47" spans="1:9" ht="15" thickBot="1">
      <c r="A47" s="32" t="s">
        <v>112</v>
      </c>
      <c r="B47" s="33" t="s">
        <v>52</v>
      </c>
      <c r="C47" s="33" t="s">
        <v>53</v>
      </c>
      <c r="D47" s="33" t="s">
        <v>54</v>
      </c>
      <c r="E47" s="33" t="s">
        <v>55</v>
      </c>
      <c r="F47" s="33" t="s">
        <v>56</v>
      </c>
      <c r="G47" s="33" t="s">
        <v>57</v>
      </c>
      <c r="H47" s="33" t="s">
        <v>58</v>
      </c>
      <c r="I47" s="34" t="s">
        <v>59</v>
      </c>
    </row>
    <row r="48" spans="1:9">
      <c r="A48" s="5">
        <f t="shared" ref="A48:I48" si="6">A4</f>
        <v>7</v>
      </c>
      <c r="B48" s="6">
        <f t="shared" si="6"/>
        <v>45</v>
      </c>
      <c r="C48" s="7">
        <f t="shared" ca="1" si="6"/>
        <v>28.405479452054795</v>
      </c>
      <c r="D48" s="35" t="str">
        <f t="shared" si="6"/>
        <v>Líneas aéreas</v>
      </c>
      <c r="E48" s="6" t="str">
        <f t="shared" si="6"/>
        <v>Varias</v>
      </c>
      <c r="F48" s="6">
        <f t="shared" si="6"/>
        <v>16.52</v>
      </c>
      <c r="G48" s="8">
        <f t="shared" si="6"/>
        <v>5057716</v>
      </c>
      <c r="H48" s="8">
        <f t="shared" si="6"/>
        <v>271295.88645473163</v>
      </c>
      <c r="I48" s="9">
        <f t="shared" si="6"/>
        <v>186304.13712717345</v>
      </c>
    </row>
    <row r="49" spans="1:9">
      <c r="A49" s="16">
        <f t="shared" ref="A49:I49" si="7">A15</f>
        <v>12</v>
      </c>
      <c r="B49" s="17">
        <f t="shared" si="7"/>
        <v>35</v>
      </c>
      <c r="C49" s="18">
        <f t="shared" ca="1" si="7"/>
        <v>18.405479452054795</v>
      </c>
      <c r="D49" s="36" t="str">
        <f t="shared" si="7"/>
        <v>Redes de distribución</v>
      </c>
      <c r="E49" s="17" t="str">
        <f t="shared" si="7"/>
        <v>Varias</v>
      </c>
      <c r="F49" s="17">
        <f t="shared" si="7"/>
        <v>175.49</v>
      </c>
      <c r="G49" s="37">
        <f t="shared" si="7"/>
        <v>53488045</v>
      </c>
      <c r="H49" s="37">
        <f t="shared" si="7"/>
        <v>2869098.7360709021</v>
      </c>
      <c r="I49" s="38">
        <f t="shared" si="7"/>
        <v>1970265.6436906348</v>
      </c>
    </row>
    <row r="50" spans="1:9" ht="15" thickBot="1">
      <c r="A50" s="39">
        <f t="shared" ref="A50:I50" si="8">A40</f>
        <v>11</v>
      </c>
      <c r="B50" s="40">
        <f t="shared" si="8"/>
        <v>25</v>
      </c>
      <c r="C50" s="41">
        <f t="shared" ca="1" si="8"/>
        <v>8.4054794520547951</v>
      </c>
      <c r="D50" s="42" t="str">
        <f t="shared" si="8"/>
        <v xml:space="preserve">Transformadores de distribución </v>
      </c>
      <c r="E50" s="40" t="str">
        <f t="shared" si="8"/>
        <v>Und</v>
      </c>
      <c r="F50" s="40">
        <f t="shared" si="8"/>
        <v>1</v>
      </c>
      <c r="G50" s="43">
        <f t="shared" si="8"/>
        <v>17768098</v>
      </c>
      <c r="H50" s="43">
        <f t="shared" si="8"/>
        <v>953080.77747436671</v>
      </c>
      <c r="I50" s="44">
        <f t="shared" si="8"/>
        <v>654499.02016662387</v>
      </c>
    </row>
    <row r="51" spans="1:9" ht="15" thickBot="1">
      <c r="E51" s="26" t="s">
        <v>110</v>
      </c>
      <c r="F51" s="45">
        <f>F50+F49+F48</f>
        <v>193.01000000000002</v>
      </c>
      <c r="G51" s="46">
        <f>G50+G49+G48</f>
        <v>76313859</v>
      </c>
      <c r="H51" s="46">
        <f>H50+H49+H48</f>
        <v>4093475.4000000004</v>
      </c>
      <c r="I51" s="47">
        <f>I50+I49+I48</f>
        <v>2811068.8009844325</v>
      </c>
    </row>
    <row r="53" spans="1:9" ht="39.6" thickBot="1">
      <c r="A53" s="48" t="s">
        <v>112</v>
      </c>
      <c r="B53" s="49" t="s">
        <v>52</v>
      </c>
      <c r="C53" s="49" t="s">
        <v>53</v>
      </c>
      <c r="D53" s="49" t="s">
        <v>54</v>
      </c>
      <c r="E53" s="50" t="s">
        <v>113</v>
      </c>
      <c r="F53" s="50" t="s">
        <v>114</v>
      </c>
      <c r="G53" s="51"/>
    </row>
    <row r="54" spans="1:9" ht="15" customHeight="1">
      <c r="A54" s="52">
        <v>7</v>
      </c>
      <c r="B54" s="53">
        <v>45</v>
      </c>
      <c r="C54" s="54">
        <v>42.301369863013697</v>
      </c>
      <c r="D54" s="55" t="s">
        <v>115</v>
      </c>
      <c r="E54" s="56">
        <v>39122100</v>
      </c>
      <c r="F54" s="57" t="s">
        <v>116</v>
      </c>
      <c r="G54" s="51"/>
    </row>
    <row r="55" spans="1:9" ht="15" customHeight="1">
      <c r="A55" s="58">
        <v>12</v>
      </c>
      <c r="B55" s="59">
        <v>35</v>
      </c>
      <c r="C55" s="60">
        <v>27.4986301369863</v>
      </c>
      <c r="D55" s="61" t="s">
        <v>117</v>
      </c>
      <c r="E55" s="62">
        <v>39122100</v>
      </c>
      <c r="F55" s="63" t="s">
        <v>116</v>
      </c>
      <c r="G55" s="51"/>
    </row>
    <row r="56" spans="1:9" ht="15" customHeight="1" thickBot="1">
      <c r="A56" s="64">
        <v>11</v>
      </c>
      <c r="B56" s="65">
        <v>25</v>
      </c>
      <c r="C56" s="66">
        <v>17.4986301369863</v>
      </c>
      <c r="D56" s="67" t="s">
        <v>105</v>
      </c>
      <c r="E56" s="68">
        <v>39121001</v>
      </c>
      <c r="F56" s="69" t="s">
        <v>118</v>
      </c>
      <c r="G56" s="51"/>
    </row>
    <row r="66" spans="8:13" ht="15" thickBot="1"/>
    <row r="67" spans="8:13" ht="15" thickBot="1">
      <c r="H67" s="116" t="s">
        <v>119</v>
      </c>
      <c r="I67" s="46">
        <v>76313859</v>
      </c>
    </row>
    <row r="68" spans="8:13">
      <c r="H68" s="116" t="s">
        <v>120</v>
      </c>
      <c r="I68" s="117">
        <v>4093475.4</v>
      </c>
      <c r="L68">
        <v>102336885</v>
      </c>
      <c r="M68">
        <f>+L68*0.04</f>
        <v>4093475.4</v>
      </c>
    </row>
    <row r="69" spans="8:13">
      <c r="H69" s="116" t="s">
        <v>121</v>
      </c>
      <c r="I69" s="117">
        <v>7412510621</v>
      </c>
    </row>
    <row r="70" spans="8:13">
      <c r="H70" s="116" t="s">
        <v>122</v>
      </c>
      <c r="I70" s="117">
        <v>5090314539</v>
      </c>
    </row>
  </sheetData>
  <mergeCells count="4">
    <mergeCell ref="A1:I1"/>
    <mergeCell ref="A2:C2"/>
    <mergeCell ref="A45:I45"/>
    <mergeCell ref="A46:C46"/>
  </mergeCells>
  <pageMargins left="0.7" right="0.7" top="0.75" bottom="0.75" header="0.3" footer="0.3"/>
  <pageSetup paperSize="9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7B2E-2077-4D45-B0A9-F8EFE3C5E825}">
  <dimension ref="A1:M70"/>
  <sheetViews>
    <sheetView topLeftCell="A25" zoomScale="85" zoomScaleNormal="85" workbookViewId="0">
      <selection activeCell="F73" sqref="F73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40186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28.405479452054795</v>
      </c>
      <c r="D4" s="6" t="s">
        <v>60</v>
      </c>
      <c r="E4" s="6" t="s">
        <v>61</v>
      </c>
      <c r="F4" s="6">
        <f>SUM(F5:F14)</f>
        <v>16.52</v>
      </c>
      <c r="G4" s="8">
        <f>SUM(G5:G14)</f>
        <v>5057716</v>
      </c>
      <c r="H4" s="8">
        <f>SUM(H5:H14)</f>
        <v>271295.88645473163</v>
      </c>
      <c r="I4" s="9">
        <f>SUM(I5:I14)</f>
        <v>186304.13712717345</v>
      </c>
      <c r="K4" s="10">
        <f ca="1">D2-F2</f>
        <v>-6057</v>
      </c>
    </row>
    <row r="5" spans="1:11">
      <c r="A5" s="11">
        <v>7</v>
      </c>
      <c r="B5" s="12">
        <v>45</v>
      </c>
      <c r="C5" s="13">
        <f ca="1">B5-($F$2-$D$2)/365</f>
        <v>28.405479452054795</v>
      </c>
      <c r="D5" s="94" t="s">
        <v>62</v>
      </c>
      <c r="E5" s="12" t="s">
        <v>63</v>
      </c>
      <c r="F5" s="12">
        <v>0.16</v>
      </c>
      <c r="G5" s="14">
        <v>36561</v>
      </c>
      <c r="H5" s="15">
        <f t="shared" ref="H5:H14" si="0">+G5*($I$68/$I$67)</f>
        <v>1961.1320415522428</v>
      </c>
      <c r="I5" s="95">
        <f t="shared" ref="I5:I14" si="1">+H5*($I$70/$I$69)</f>
        <v>1346.7473376335461</v>
      </c>
      <c r="K5">
        <f ca="1">K4/365</f>
        <v>-16.594520547945205</v>
      </c>
    </row>
    <row r="6" spans="1:11">
      <c r="A6" s="11">
        <v>7</v>
      </c>
      <c r="B6" s="12">
        <v>45</v>
      </c>
      <c r="C6" s="13">
        <f t="shared" ref="C6:C14" ca="1" si="2">B6-($F$2-$D$2)/365</f>
        <v>28.405479452054795</v>
      </c>
      <c r="D6" s="94" t="s">
        <v>64</v>
      </c>
      <c r="E6" s="12" t="s">
        <v>65</v>
      </c>
      <c r="F6" s="12">
        <v>2</v>
      </c>
      <c r="G6" s="14">
        <v>1356966</v>
      </c>
      <c r="H6" s="15">
        <f t="shared" si="0"/>
        <v>72787.656297611684</v>
      </c>
      <c r="I6" s="95">
        <f t="shared" si="1"/>
        <v>49984.692644053568</v>
      </c>
    </row>
    <row r="7" spans="1:11">
      <c r="A7" s="11">
        <v>7</v>
      </c>
      <c r="B7" s="12">
        <v>45</v>
      </c>
      <c r="C7" s="13">
        <f t="shared" ca="1" si="2"/>
        <v>28.405479452054795</v>
      </c>
      <c r="D7" s="94" t="s">
        <v>66</v>
      </c>
      <c r="E7" s="12" t="s">
        <v>67</v>
      </c>
      <c r="F7" s="12">
        <v>0.2</v>
      </c>
      <c r="G7" s="14">
        <v>37447</v>
      </c>
      <c r="H7" s="15">
        <f t="shared" si="0"/>
        <v>2008.657081589859</v>
      </c>
      <c r="I7" s="95">
        <f t="shared" si="1"/>
        <v>1379.3837026438937</v>
      </c>
    </row>
    <row r="8" spans="1:11">
      <c r="A8" s="11">
        <v>7</v>
      </c>
      <c r="B8" s="12">
        <v>45</v>
      </c>
      <c r="C8" s="13">
        <f t="shared" ca="1" si="2"/>
        <v>28.405479452054795</v>
      </c>
      <c r="D8" s="94" t="s">
        <v>68</v>
      </c>
      <c r="E8" s="12" t="s">
        <v>65</v>
      </c>
      <c r="F8" s="12">
        <v>2</v>
      </c>
      <c r="G8" s="14">
        <v>121120</v>
      </c>
      <c r="H8" s="15">
        <f t="shared" si="0"/>
        <v>6496.8768051423003</v>
      </c>
      <c r="I8" s="95">
        <f t="shared" si="1"/>
        <v>4461.5310722949343</v>
      </c>
    </row>
    <row r="9" spans="1:11">
      <c r="A9" s="11">
        <v>7</v>
      </c>
      <c r="B9" s="12">
        <v>45</v>
      </c>
      <c r="C9" s="13">
        <f t="shared" ca="1" si="2"/>
        <v>28.405479452054795</v>
      </c>
      <c r="D9" s="94" t="s">
        <v>69</v>
      </c>
      <c r="E9" s="12" t="s">
        <v>65</v>
      </c>
      <c r="F9" s="12">
        <v>2</v>
      </c>
      <c r="G9" s="14">
        <v>91046</v>
      </c>
      <c r="H9" s="15">
        <f t="shared" si="0"/>
        <v>4883.7074438654718</v>
      </c>
      <c r="I9" s="95">
        <f t="shared" si="1"/>
        <v>3353.7364432642389</v>
      </c>
    </row>
    <row r="10" spans="1:11">
      <c r="A10" s="11">
        <v>7</v>
      </c>
      <c r="B10" s="12">
        <v>45</v>
      </c>
      <c r="C10" s="13">
        <f t="shared" ca="1" si="2"/>
        <v>28.405479452054795</v>
      </c>
      <c r="D10" s="94" t="s">
        <v>70</v>
      </c>
      <c r="E10" s="12" t="s">
        <v>65</v>
      </c>
      <c r="F10" s="12">
        <v>3</v>
      </c>
      <c r="G10" s="14">
        <v>102426</v>
      </c>
      <c r="H10" s="15">
        <f t="shared" si="0"/>
        <v>5494.1306443486237</v>
      </c>
      <c r="I10" s="95">
        <f t="shared" si="1"/>
        <v>3772.9258719524519</v>
      </c>
    </row>
    <row r="11" spans="1:11">
      <c r="A11" s="11">
        <v>7</v>
      </c>
      <c r="B11" s="12">
        <v>45</v>
      </c>
      <c r="C11" s="13">
        <f t="shared" ca="1" si="2"/>
        <v>28.405479452054795</v>
      </c>
      <c r="D11" s="94" t="s">
        <v>394</v>
      </c>
      <c r="E11" s="12" t="s">
        <v>65</v>
      </c>
      <c r="F11" s="12">
        <v>3</v>
      </c>
      <c r="G11" s="14">
        <v>1321344</v>
      </c>
      <c r="H11" s="15">
        <f t="shared" si="0"/>
        <v>70876.89221609931</v>
      </c>
      <c r="I11" s="95">
        <f t="shared" si="1"/>
        <v>48672.53395963076</v>
      </c>
    </row>
    <row r="12" spans="1:11">
      <c r="A12" s="11">
        <v>7</v>
      </c>
      <c r="B12" s="12">
        <v>45</v>
      </c>
      <c r="C12" s="13">
        <f t="shared" ca="1" si="2"/>
        <v>28.405479452054795</v>
      </c>
      <c r="D12" s="94" t="s">
        <v>395</v>
      </c>
      <c r="E12" s="12" t="s">
        <v>65</v>
      </c>
      <c r="F12" s="12">
        <v>1</v>
      </c>
      <c r="G12" s="14">
        <v>366796</v>
      </c>
      <c r="H12" s="15">
        <f t="shared" si="0"/>
        <v>19674.937455572781</v>
      </c>
      <c r="I12" s="95">
        <f t="shared" si="1"/>
        <v>13511.160429272562</v>
      </c>
    </row>
    <row r="13" spans="1:11">
      <c r="A13" s="11">
        <v>7</v>
      </c>
      <c r="B13" s="12">
        <v>45</v>
      </c>
      <c r="C13" s="13">
        <f t="shared" ca="1" si="2"/>
        <v>28.405479452054795</v>
      </c>
      <c r="D13" s="94" t="s">
        <v>126</v>
      </c>
      <c r="E13" s="12" t="s">
        <v>65</v>
      </c>
      <c r="F13" s="12">
        <v>3</v>
      </c>
      <c r="G13" s="14">
        <v>764553</v>
      </c>
      <c r="H13" s="15">
        <f t="shared" si="0"/>
        <v>41010.622952460049</v>
      </c>
      <c r="I13" s="95">
        <f t="shared" si="1"/>
        <v>28162.788688212589</v>
      </c>
    </row>
    <row r="14" spans="1:11">
      <c r="A14" s="11">
        <v>7</v>
      </c>
      <c r="B14" s="12">
        <v>45</v>
      </c>
      <c r="C14" s="13">
        <f t="shared" ca="1" si="2"/>
        <v>28.405479452054795</v>
      </c>
      <c r="D14" s="94" t="s">
        <v>234</v>
      </c>
      <c r="E14" s="12" t="s">
        <v>63</v>
      </c>
      <c r="F14" s="12">
        <v>0.16</v>
      </c>
      <c r="G14" s="14">
        <v>859457</v>
      </c>
      <c r="H14" s="15">
        <f t="shared" si="0"/>
        <v>46101.273516489317</v>
      </c>
      <c r="I14" s="95">
        <f t="shared" si="1"/>
        <v>31658.636978214887</v>
      </c>
    </row>
    <row r="15" spans="1:11">
      <c r="A15" s="16">
        <v>12</v>
      </c>
      <c r="B15" s="17">
        <v>35</v>
      </c>
      <c r="C15" s="18">
        <f ca="1">B15-($F$2-$D$2)/365</f>
        <v>18.405479452054795</v>
      </c>
      <c r="D15" s="17" t="s">
        <v>79</v>
      </c>
      <c r="E15" s="17" t="s">
        <v>61</v>
      </c>
      <c r="F15" s="17">
        <f>SUM(F16:F39)</f>
        <v>175.49</v>
      </c>
      <c r="G15" s="19">
        <f>SUM(G16:G39)</f>
        <v>53488045</v>
      </c>
      <c r="H15" s="19">
        <f>SUM(H16:H39)</f>
        <v>2869098.7360709021</v>
      </c>
      <c r="I15" s="20">
        <f>SUM(I16:I39)</f>
        <v>1970265.6436906348</v>
      </c>
    </row>
    <row r="16" spans="1:11">
      <c r="A16" s="11">
        <v>12</v>
      </c>
      <c r="B16" s="12">
        <v>35</v>
      </c>
      <c r="C16" s="13">
        <f ca="1">B16-($F$2-$D$2)/365</f>
        <v>18.405479452054795</v>
      </c>
      <c r="D16" s="94" t="s">
        <v>80</v>
      </c>
      <c r="E16" s="12" t="s">
        <v>63</v>
      </c>
      <c r="F16" s="12">
        <v>0.43</v>
      </c>
      <c r="G16" s="21">
        <v>98257</v>
      </c>
      <c r="H16" s="15">
        <f t="shared" ref="H16:H39" si="3">+G16*($I$68/$I$67)</f>
        <v>5270.5054841716237</v>
      </c>
      <c r="I16" s="95">
        <f t="shared" ref="I16:I39" si="4">+H16*($I$70/$I$69)</f>
        <v>3619.3581453969896</v>
      </c>
    </row>
    <row r="17" spans="1:9">
      <c r="A17" s="11">
        <v>12</v>
      </c>
      <c r="B17" s="12">
        <v>35</v>
      </c>
      <c r="C17" s="13">
        <f t="shared" ref="C17:C39" ca="1" si="5">B17-($F$2-$D$2)/365</f>
        <v>18.405479452054795</v>
      </c>
      <c r="D17" s="94" t="s">
        <v>81</v>
      </c>
      <c r="E17" s="12" t="s">
        <v>65</v>
      </c>
      <c r="F17" s="12">
        <v>2</v>
      </c>
      <c r="G17" s="21">
        <v>612334</v>
      </c>
      <c r="H17" s="15">
        <f t="shared" si="3"/>
        <v>32845.595785997401</v>
      </c>
      <c r="I17" s="95">
        <f t="shared" si="4"/>
        <v>22555.706469803881</v>
      </c>
    </row>
    <row r="18" spans="1:9">
      <c r="A18" s="11">
        <v>12</v>
      </c>
      <c r="B18" s="12">
        <v>35</v>
      </c>
      <c r="C18" s="13">
        <f t="shared" ca="1" si="5"/>
        <v>18.405479452054795</v>
      </c>
      <c r="D18" s="94" t="s">
        <v>82</v>
      </c>
      <c r="E18" s="12" t="s">
        <v>65</v>
      </c>
      <c r="F18" s="12">
        <v>8</v>
      </c>
      <c r="G18" s="21">
        <v>3475752</v>
      </c>
      <c r="H18" s="15">
        <f t="shared" si="3"/>
        <v>186439.3374275674</v>
      </c>
      <c r="I18" s="95">
        <f t="shared" si="4"/>
        <v>128031.502209307</v>
      </c>
    </row>
    <row r="19" spans="1:9">
      <c r="A19" s="11">
        <v>12</v>
      </c>
      <c r="B19" s="12">
        <v>35</v>
      </c>
      <c r="C19" s="13">
        <f t="shared" ca="1" si="5"/>
        <v>18.405479452054795</v>
      </c>
      <c r="D19" s="94" t="s">
        <v>155</v>
      </c>
      <c r="E19" s="12" t="s">
        <v>67</v>
      </c>
      <c r="F19" s="12">
        <v>0.2</v>
      </c>
      <c r="G19" s="21">
        <v>37447</v>
      </c>
      <c r="H19" s="15">
        <f t="shared" si="3"/>
        <v>2008.657081589859</v>
      </c>
      <c r="I19" s="95">
        <f t="shared" si="4"/>
        <v>1379.3837026438937</v>
      </c>
    </row>
    <row r="20" spans="1:9">
      <c r="A20" s="11">
        <v>12</v>
      </c>
      <c r="B20" s="12">
        <v>35</v>
      </c>
      <c r="C20" s="13">
        <f t="shared" ca="1" si="5"/>
        <v>18.405479452054795</v>
      </c>
      <c r="D20" s="94" t="s">
        <v>84</v>
      </c>
      <c r="E20" s="12" t="s">
        <v>65</v>
      </c>
      <c r="F20" s="12">
        <v>10</v>
      </c>
      <c r="G20" s="21">
        <v>640590</v>
      </c>
      <c r="H20" s="15">
        <f t="shared" si="3"/>
        <v>34361.247627197044</v>
      </c>
      <c r="I20" s="95">
        <f t="shared" si="4"/>
        <v>23596.533929998448</v>
      </c>
    </row>
    <row r="21" spans="1:9">
      <c r="A21" s="11">
        <v>12</v>
      </c>
      <c r="B21" s="12">
        <v>35</v>
      </c>
      <c r="C21" s="13">
        <f t="shared" ca="1" si="5"/>
        <v>18.405479452054795</v>
      </c>
      <c r="D21" s="94" t="s">
        <v>85</v>
      </c>
      <c r="E21" s="12" t="s">
        <v>65</v>
      </c>
      <c r="F21" s="12">
        <v>10</v>
      </c>
      <c r="G21" s="21">
        <v>390200</v>
      </c>
      <c r="H21" s="15">
        <f t="shared" si="3"/>
        <v>20930.328016566429</v>
      </c>
      <c r="I21" s="95">
        <f t="shared" si="4"/>
        <v>14373.261430065089</v>
      </c>
    </row>
    <row r="22" spans="1:9">
      <c r="A22" s="11">
        <v>12</v>
      </c>
      <c r="B22" s="12">
        <v>35</v>
      </c>
      <c r="C22" s="13">
        <f t="shared" ca="1" si="5"/>
        <v>18.405479452054795</v>
      </c>
      <c r="D22" s="94" t="s">
        <v>86</v>
      </c>
      <c r="E22" s="12" t="s">
        <v>65</v>
      </c>
      <c r="F22" s="12">
        <v>7</v>
      </c>
      <c r="G22" s="21">
        <v>238994</v>
      </c>
      <c r="H22" s="15">
        <f t="shared" si="3"/>
        <v>12819.638170146789</v>
      </c>
      <c r="I22" s="95">
        <f t="shared" si="4"/>
        <v>8803.4937012223872</v>
      </c>
    </row>
    <row r="23" spans="1:9">
      <c r="A23" s="11">
        <v>12</v>
      </c>
      <c r="B23" s="12">
        <v>35</v>
      </c>
      <c r="C23" s="13">
        <f t="shared" ca="1" si="5"/>
        <v>18.405479452054795</v>
      </c>
      <c r="D23" s="94" t="s">
        <v>87</v>
      </c>
      <c r="E23" s="12" t="s">
        <v>65</v>
      </c>
      <c r="F23" s="12">
        <v>7</v>
      </c>
      <c r="G23" s="21">
        <v>1495963</v>
      </c>
      <c r="H23" s="15">
        <f t="shared" si="3"/>
        <v>80243.455383512977</v>
      </c>
      <c r="I23" s="95">
        <f t="shared" si="4"/>
        <v>55104.734209903792</v>
      </c>
    </row>
    <row r="24" spans="1:9">
      <c r="A24" s="11">
        <v>12</v>
      </c>
      <c r="B24" s="12">
        <v>35</v>
      </c>
      <c r="C24" s="13">
        <f t="shared" ca="1" si="5"/>
        <v>18.405479452054795</v>
      </c>
      <c r="D24" s="94" t="s">
        <v>88</v>
      </c>
      <c r="E24" s="12" t="s">
        <v>65</v>
      </c>
      <c r="F24" s="12">
        <v>6</v>
      </c>
      <c r="G24" s="21">
        <v>403494</v>
      </c>
      <c r="H24" s="15">
        <f t="shared" si="3"/>
        <v>21643.418177130839</v>
      </c>
      <c r="I24" s="95">
        <f t="shared" si="4"/>
        <v>14862.954247725993</v>
      </c>
    </row>
    <row r="25" spans="1:9">
      <c r="A25" s="11">
        <v>12</v>
      </c>
      <c r="B25" s="12">
        <v>35</v>
      </c>
      <c r="C25" s="13">
        <f t="shared" ca="1" si="5"/>
        <v>18.405479452054795</v>
      </c>
      <c r="D25" s="94" t="s">
        <v>89</v>
      </c>
      <c r="E25" s="12" t="s">
        <v>65</v>
      </c>
      <c r="F25" s="12">
        <v>6</v>
      </c>
      <c r="G25" s="21">
        <v>359394</v>
      </c>
      <c r="H25" s="15">
        <f t="shared" si="3"/>
        <v>19277.89417525852</v>
      </c>
      <c r="I25" s="95">
        <f t="shared" si="4"/>
        <v>13238.503122493112</v>
      </c>
    </row>
    <row r="26" spans="1:9">
      <c r="A26" s="11">
        <v>12</v>
      </c>
      <c r="B26" s="12">
        <v>35</v>
      </c>
      <c r="C26" s="13">
        <f t="shared" ca="1" si="5"/>
        <v>18.405479452054795</v>
      </c>
      <c r="D26" s="94" t="s">
        <v>156</v>
      </c>
      <c r="E26" s="12" t="s">
        <v>65</v>
      </c>
      <c r="F26" s="12">
        <v>16</v>
      </c>
      <c r="G26" s="21">
        <v>4523040</v>
      </c>
      <c r="H26" s="15">
        <f t="shared" si="3"/>
        <v>242615.86579203131</v>
      </c>
      <c r="I26" s="95">
        <f t="shared" si="4"/>
        <v>166609.01173408917</v>
      </c>
    </row>
    <row r="27" spans="1:9">
      <c r="A27" s="11">
        <v>12</v>
      </c>
      <c r="B27" s="12">
        <v>35</v>
      </c>
      <c r="C27" s="13">
        <f t="shared" ca="1" si="5"/>
        <v>18.405479452054795</v>
      </c>
      <c r="D27" s="94" t="s">
        <v>91</v>
      </c>
      <c r="E27" s="12" t="s">
        <v>65</v>
      </c>
      <c r="F27" s="12">
        <v>5</v>
      </c>
      <c r="G27" s="21">
        <v>271145</v>
      </c>
      <c r="H27" s="15">
        <f t="shared" si="3"/>
        <v>14544.217811511799</v>
      </c>
      <c r="I27" s="95">
        <f t="shared" si="4"/>
        <v>9987.7959263326447</v>
      </c>
    </row>
    <row r="28" spans="1:9">
      <c r="A28" s="11">
        <v>12</v>
      </c>
      <c r="B28" s="12">
        <v>35</v>
      </c>
      <c r="C28" s="13">
        <f t="shared" ca="1" si="5"/>
        <v>18.405479452054795</v>
      </c>
      <c r="D28" s="94" t="s">
        <v>396</v>
      </c>
      <c r="E28" s="12" t="s">
        <v>63</v>
      </c>
      <c r="F28" s="12">
        <v>0.43</v>
      </c>
      <c r="G28" s="21">
        <v>4232122</v>
      </c>
      <c r="H28" s="15">
        <f t="shared" si="3"/>
        <v>227011.02425968001</v>
      </c>
      <c r="I28" s="95">
        <f t="shared" si="4"/>
        <v>155892.86496650413</v>
      </c>
    </row>
    <row r="29" spans="1:9">
      <c r="A29" s="11">
        <v>12</v>
      </c>
      <c r="B29" s="12">
        <v>35</v>
      </c>
      <c r="C29" s="13">
        <f t="shared" ca="1" si="5"/>
        <v>18.405479452054795</v>
      </c>
      <c r="D29" s="94" t="s">
        <v>95</v>
      </c>
      <c r="E29" s="12" t="s">
        <v>65</v>
      </c>
      <c r="F29" s="12">
        <v>6</v>
      </c>
      <c r="G29" s="21">
        <v>864600</v>
      </c>
      <c r="H29" s="15">
        <f t="shared" si="3"/>
        <v>46377.144036707672</v>
      </c>
      <c r="I29" s="95">
        <f t="shared" si="4"/>
        <v>31848.082604905881</v>
      </c>
    </row>
    <row r="30" spans="1:9">
      <c r="A30" s="11">
        <v>12</v>
      </c>
      <c r="B30" s="12">
        <v>35</v>
      </c>
      <c r="C30" s="13">
        <f t="shared" ca="1" si="5"/>
        <v>18.405479452054795</v>
      </c>
      <c r="D30" s="94" t="s">
        <v>397</v>
      </c>
      <c r="E30" s="12" t="s">
        <v>63</v>
      </c>
      <c r="F30" s="12">
        <v>0.43</v>
      </c>
      <c r="G30" s="21">
        <v>121103</v>
      </c>
      <c r="H30" s="15">
        <f t="shared" si="3"/>
        <v>6495.9649251415785</v>
      </c>
      <c r="I30" s="95">
        <f t="shared" si="4"/>
        <v>4460.9048666457511</v>
      </c>
    </row>
    <row r="31" spans="1:9">
      <c r="A31" s="11">
        <v>12</v>
      </c>
      <c r="B31" s="12">
        <v>35</v>
      </c>
      <c r="C31" s="13">
        <f t="shared" ca="1" si="5"/>
        <v>18.405479452054795</v>
      </c>
      <c r="D31" s="94" t="s">
        <v>191</v>
      </c>
      <c r="E31" s="12" t="s">
        <v>130</v>
      </c>
      <c r="F31" s="12">
        <v>7</v>
      </c>
      <c r="G31" s="21">
        <v>351218</v>
      </c>
      <c r="H31" s="15">
        <f t="shared" si="3"/>
        <v>18839.333534911399</v>
      </c>
      <c r="I31" s="95">
        <f t="shared" si="4"/>
        <v>12937.335040862636</v>
      </c>
    </row>
    <row r="32" spans="1:9">
      <c r="A32" s="11">
        <v>12</v>
      </c>
      <c r="B32" s="12">
        <v>35</v>
      </c>
      <c r="C32" s="13">
        <f t="shared" ca="1" si="5"/>
        <v>18.405479452054795</v>
      </c>
      <c r="D32" s="94" t="s">
        <v>98</v>
      </c>
      <c r="E32" s="12" t="s">
        <v>65</v>
      </c>
      <c r="F32" s="12">
        <v>4</v>
      </c>
      <c r="G32" s="21">
        <v>100348</v>
      </c>
      <c r="H32" s="15">
        <f t="shared" si="3"/>
        <v>5382.6667242603999</v>
      </c>
      <c r="I32" s="95">
        <f t="shared" si="4"/>
        <v>3696.3814402464673</v>
      </c>
    </row>
    <row r="33" spans="1:9">
      <c r="A33" s="11">
        <v>12</v>
      </c>
      <c r="B33" s="12">
        <v>35</v>
      </c>
      <c r="C33" s="13">
        <f t="shared" ca="1" si="5"/>
        <v>18.405479452054795</v>
      </c>
      <c r="D33" s="94" t="s">
        <v>398</v>
      </c>
      <c r="E33" s="12" t="s">
        <v>130</v>
      </c>
      <c r="F33" s="12">
        <v>1</v>
      </c>
      <c r="G33" s="21">
        <v>100622</v>
      </c>
      <c r="H33" s="15">
        <f t="shared" si="3"/>
        <v>5397.3640842720324</v>
      </c>
      <c r="I33" s="95">
        <f t="shared" si="4"/>
        <v>3706.4744018862357</v>
      </c>
    </row>
    <row r="34" spans="1:9">
      <c r="A34" s="11">
        <v>12</v>
      </c>
      <c r="B34" s="12">
        <v>35</v>
      </c>
      <c r="C34" s="13">
        <f t="shared" ca="1" si="5"/>
        <v>18.405479452054795</v>
      </c>
      <c r="D34" s="94" t="s">
        <v>99</v>
      </c>
      <c r="E34" s="12" t="s">
        <v>130</v>
      </c>
      <c r="F34" s="12">
        <v>2</v>
      </c>
      <c r="G34" s="21">
        <v>345476</v>
      </c>
      <c r="H34" s="15">
        <f t="shared" si="3"/>
        <v>18531.332654667614</v>
      </c>
      <c r="I34" s="95">
        <f t="shared" si="4"/>
        <v>12725.824873944557</v>
      </c>
    </row>
    <row r="35" spans="1:9">
      <c r="A35" s="11">
        <v>12</v>
      </c>
      <c r="B35" s="12">
        <v>35</v>
      </c>
      <c r="C35" s="13">
        <f t="shared" ca="1" si="5"/>
        <v>18.405479452054795</v>
      </c>
      <c r="D35" s="94" t="s">
        <v>100</v>
      </c>
      <c r="E35" s="12" t="s">
        <v>130</v>
      </c>
      <c r="F35" s="12">
        <v>1</v>
      </c>
      <c r="G35" s="21">
        <v>144406</v>
      </c>
      <c r="H35" s="15">
        <f t="shared" si="3"/>
        <v>7745.937846130937</v>
      </c>
      <c r="I35" s="95">
        <f t="shared" si="4"/>
        <v>5319.2854691696029</v>
      </c>
    </row>
    <row r="36" spans="1:9">
      <c r="A36" s="11">
        <v>12</v>
      </c>
      <c r="B36" s="12">
        <v>35</v>
      </c>
      <c r="C36" s="13">
        <f t="shared" ca="1" si="5"/>
        <v>18.405479452054795</v>
      </c>
      <c r="D36" s="94" t="s">
        <v>399</v>
      </c>
      <c r="E36" s="12" t="s">
        <v>65</v>
      </c>
      <c r="F36" s="12">
        <v>6</v>
      </c>
      <c r="G36" s="21">
        <v>6542370</v>
      </c>
      <c r="H36" s="15">
        <f t="shared" si="3"/>
        <v>350932.72707776446</v>
      </c>
      <c r="I36" s="95">
        <f t="shared" si="4"/>
        <v>240992.29723786499</v>
      </c>
    </row>
    <row r="37" spans="1:9">
      <c r="A37" s="11">
        <v>12</v>
      </c>
      <c r="B37" s="12">
        <v>35</v>
      </c>
      <c r="C37" s="13">
        <f t="shared" ca="1" si="5"/>
        <v>18.405479452054795</v>
      </c>
      <c r="D37" s="94" t="s">
        <v>400</v>
      </c>
      <c r="E37" s="12" t="s">
        <v>65</v>
      </c>
      <c r="F37" s="12">
        <v>22</v>
      </c>
      <c r="G37" s="21">
        <v>16405620</v>
      </c>
      <c r="H37" s="15">
        <f t="shared" si="3"/>
        <v>879997.45749652106</v>
      </c>
      <c r="I37" s="95">
        <f t="shared" si="4"/>
        <v>604311.28954972944</v>
      </c>
    </row>
    <row r="38" spans="1:9">
      <c r="A38" s="11">
        <v>12</v>
      </c>
      <c r="B38" s="12">
        <v>35</v>
      </c>
      <c r="C38" s="13">
        <f t="shared" ca="1" si="5"/>
        <v>18.405479452054795</v>
      </c>
      <c r="D38" s="94" t="s">
        <v>388</v>
      </c>
      <c r="E38" s="12" t="s">
        <v>65</v>
      </c>
      <c r="F38" s="12">
        <v>1</v>
      </c>
      <c r="G38" s="21">
        <v>256855</v>
      </c>
      <c r="H38" s="15">
        <f t="shared" si="3"/>
        <v>13777.702210905099</v>
      </c>
      <c r="I38" s="95">
        <f t="shared" si="4"/>
        <v>9461.4148247549165</v>
      </c>
    </row>
    <row r="39" spans="1:9">
      <c r="A39" s="11">
        <v>12</v>
      </c>
      <c r="B39" s="12">
        <v>35</v>
      </c>
      <c r="C39" s="13">
        <f t="shared" ca="1" si="5"/>
        <v>18.405479452054795</v>
      </c>
      <c r="D39" s="94" t="s">
        <v>102</v>
      </c>
      <c r="E39" s="12" t="s">
        <v>130</v>
      </c>
      <c r="F39" s="12">
        <v>47</v>
      </c>
      <c r="G39" s="21">
        <v>11476695</v>
      </c>
      <c r="H39" s="15">
        <f t="shared" si="3"/>
        <v>615609.92028725741</v>
      </c>
      <c r="I39" s="95">
        <f t="shared" si="4"/>
        <v>422751.24958513799</v>
      </c>
    </row>
    <row r="40" spans="1:9">
      <c r="A40" s="16">
        <v>11</v>
      </c>
      <c r="B40" s="17">
        <v>25</v>
      </c>
      <c r="C40" s="18">
        <f ca="1">B40-($F$2-$D$2)/365</f>
        <v>8.4054794520547951</v>
      </c>
      <c r="D40" s="17" t="s">
        <v>105</v>
      </c>
      <c r="E40" s="17" t="s">
        <v>106</v>
      </c>
      <c r="F40" s="17">
        <f>SUM(F41:F41)</f>
        <v>1</v>
      </c>
      <c r="G40" s="19">
        <f>SUM(G41:G42)</f>
        <v>17768098</v>
      </c>
      <c r="H40" s="19">
        <f>SUM(H41:H42)</f>
        <v>953080.77747436671</v>
      </c>
      <c r="I40" s="20">
        <f>SUM(I41:I42)</f>
        <v>654499.02016662387</v>
      </c>
    </row>
    <row r="41" spans="1:9">
      <c r="A41" s="12">
        <v>11</v>
      </c>
      <c r="B41" s="12">
        <v>25</v>
      </c>
      <c r="C41" s="13">
        <f ca="1">B41-($F$2-$D$2)/365</f>
        <v>8.4054794520547951</v>
      </c>
      <c r="D41" s="94" t="s">
        <v>390</v>
      </c>
      <c r="E41" s="12" t="s">
        <v>65</v>
      </c>
      <c r="F41" s="12">
        <v>1</v>
      </c>
      <c r="G41" s="21">
        <v>5309366</v>
      </c>
      <c r="H41" s="15">
        <f>+G41*($I$68/$I$67)</f>
        <v>284794.39246541576</v>
      </c>
      <c r="I41" s="95">
        <f>+H41*($I$70/$I$69)</f>
        <v>195573.82251639917</v>
      </c>
    </row>
    <row r="42" spans="1:9" ht="15" thickBot="1">
      <c r="A42" s="12">
        <v>11</v>
      </c>
      <c r="B42" s="12">
        <v>25</v>
      </c>
      <c r="C42" s="13">
        <f ca="1">B42-($F$2-$D$2)/365</f>
        <v>8.4054794520547951</v>
      </c>
      <c r="D42" s="94" t="s">
        <v>107</v>
      </c>
      <c r="E42" s="12" t="s">
        <v>65</v>
      </c>
      <c r="F42" s="12">
        <v>2</v>
      </c>
      <c r="G42" s="21">
        <v>12458732</v>
      </c>
      <c r="H42" s="15">
        <f>+G42*($I$68/$I$67)</f>
        <v>668286.38500895095</v>
      </c>
      <c r="I42" s="95">
        <f>+H42*($I$70/$I$69)</f>
        <v>458925.19765022467</v>
      </c>
    </row>
    <row r="43" spans="1:9" ht="15" thickBot="1">
      <c r="A43" s="24"/>
      <c r="B43" s="24"/>
      <c r="C43" s="24"/>
      <c r="D43" s="25"/>
      <c r="E43" s="26" t="s">
        <v>110</v>
      </c>
      <c r="F43" s="27">
        <f>F40+F15+F4</f>
        <v>193.01000000000002</v>
      </c>
      <c r="G43" s="28">
        <f>G40+G15+G4</f>
        <v>76313859</v>
      </c>
      <c r="H43" s="28">
        <f>H40+H15+H4</f>
        <v>4093475.4000000004</v>
      </c>
      <c r="I43" s="29">
        <f>I40+I15+I4</f>
        <v>2811068.8009844325</v>
      </c>
    </row>
    <row r="44" spans="1:9" ht="15" thickBot="1"/>
    <row r="45" spans="1:9" ht="15" thickBot="1">
      <c r="A45" s="154" t="s">
        <v>111</v>
      </c>
      <c r="B45" s="155"/>
      <c r="C45" s="155"/>
      <c r="D45" s="155"/>
      <c r="E45" s="155"/>
      <c r="F45" s="155"/>
      <c r="G45" s="150"/>
      <c r="H45" s="150"/>
      <c r="I45" s="151"/>
    </row>
    <row r="46" spans="1:9" ht="15" thickBot="1">
      <c r="A46" s="152" t="s">
        <v>49</v>
      </c>
      <c r="B46" s="153"/>
      <c r="C46" s="153"/>
      <c r="D46" s="1">
        <v>44279</v>
      </c>
      <c r="E46" s="2" t="s">
        <v>50</v>
      </c>
      <c r="F46" s="3">
        <f ca="1">TODAY()</f>
        <v>46243</v>
      </c>
      <c r="G46" s="30"/>
      <c r="H46" s="30"/>
      <c r="I46" s="31"/>
    </row>
    <row r="47" spans="1:9" ht="15" thickBot="1">
      <c r="A47" s="32" t="s">
        <v>112</v>
      </c>
      <c r="B47" s="33" t="s">
        <v>52</v>
      </c>
      <c r="C47" s="33" t="s">
        <v>53</v>
      </c>
      <c r="D47" s="33" t="s">
        <v>54</v>
      </c>
      <c r="E47" s="33" t="s">
        <v>55</v>
      </c>
      <c r="F47" s="33" t="s">
        <v>56</v>
      </c>
      <c r="G47" s="33" t="s">
        <v>57</v>
      </c>
      <c r="H47" s="33" t="s">
        <v>58</v>
      </c>
      <c r="I47" s="34" t="s">
        <v>59</v>
      </c>
    </row>
    <row r="48" spans="1:9">
      <c r="A48" s="5">
        <f t="shared" ref="A48:I48" si="6">A4</f>
        <v>7</v>
      </c>
      <c r="B48" s="6">
        <f t="shared" si="6"/>
        <v>45</v>
      </c>
      <c r="C48" s="7">
        <f t="shared" ca="1" si="6"/>
        <v>28.405479452054795</v>
      </c>
      <c r="D48" s="35" t="str">
        <f t="shared" si="6"/>
        <v>Líneas aéreas</v>
      </c>
      <c r="E48" s="6" t="str">
        <f t="shared" si="6"/>
        <v>Varias</v>
      </c>
      <c r="F48" s="6">
        <f t="shared" si="6"/>
        <v>16.52</v>
      </c>
      <c r="G48" s="8">
        <f t="shared" si="6"/>
        <v>5057716</v>
      </c>
      <c r="H48" s="8">
        <f t="shared" si="6"/>
        <v>271295.88645473163</v>
      </c>
      <c r="I48" s="9">
        <f t="shared" si="6"/>
        <v>186304.13712717345</v>
      </c>
    </row>
    <row r="49" spans="1:9">
      <c r="A49" s="16">
        <f t="shared" ref="A49:I49" si="7">A15</f>
        <v>12</v>
      </c>
      <c r="B49" s="17">
        <f t="shared" si="7"/>
        <v>35</v>
      </c>
      <c r="C49" s="18">
        <f t="shared" ca="1" si="7"/>
        <v>18.405479452054795</v>
      </c>
      <c r="D49" s="36" t="str">
        <f t="shared" si="7"/>
        <v>Redes de distribución</v>
      </c>
      <c r="E49" s="17" t="str">
        <f t="shared" si="7"/>
        <v>Varias</v>
      </c>
      <c r="F49" s="17">
        <f t="shared" si="7"/>
        <v>175.49</v>
      </c>
      <c r="G49" s="37">
        <f t="shared" si="7"/>
        <v>53488045</v>
      </c>
      <c r="H49" s="37">
        <f t="shared" si="7"/>
        <v>2869098.7360709021</v>
      </c>
      <c r="I49" s="38">
        <f t="shared" si="7"/>
        <v>1970265.6436906348</v>
      </c>
    </row>
    <row r="50" spans="1:9" ht="15" thickBot="1">
      <c r="A50" s="39">
        <f t="shared" ref="A50:I50" si="8">A40</f>
        <v>11</v>
      </c>
      <c r="B50" s="40">
        <f t="shared" si="8"/>
        <v>25</v>
      </c>
      <c r="C50" s="41">
        <f t="shared" ca="1" si="8"/>
        <v>8.4054794520547951</v>
      </c>
      <c r="D50" s="42" t="str">
        <f t="shared" si="8"/>
        <v xml:space="preserve">Transformadores de distribución </v>
      </c>
      <c r="E50" s="40" t="str">
        <f t="shared" si="8"/>
        <v>Und</v>
      </c>
      <c r="F50" s="40">
        <f t="shared" si="8"/>
        <v>1</v>
      </c>
      <c r="G50" s="43">
        <f t="shared" si="8"/>
        <v>17768098</v>
      </c>
      <c r="H50" s="43">
        <f t="shared" si="8"/>
        <v>953080.77747436671</v>
      </c>
      <c r="I50" s="44">
        <f t="shared" si="8"/>
        <v>654499.02016662387</v>
      </c>
    </row>
    <row r="51" spans="1:9" ht="15" thickBot="1">
      <c r="E51" s="26" t="s">
        <v>110</v>
      </c>
      <c r="F51" s="45">
        <f>F50+F49+F48</f>
        <v>193.01000000000002</v>
      </c>
      <c r="G51" s="46">
        <f>G50+G49+G48</f>
        <v>76313859</v>
      </c>
      <c r="H51" s="46">
        <f>H50+H49+H48</f>
        <v>4093475.4000000004</v>
      </c>
      <c r="I51" s="47">
        <f>I50+I49+I48</f>
        <v>2811068.8009844325</v>
      </c>
    </row>
    <row r="53" spans="1:9" ht="39.6" thickBot="1">
      <c r="A53" s="48" t="s">
        <v>112</v>
      </c>
      <c r="B53" s="49" t="s">
        <v>52</v>
      </c>
      <c r="C53" s="49" t="s">
        <v>53</v>
      </c>
      <c r="D53" s="49" t="s">
        <v>54</v>
      </c>
      <c r="E53" s="50" t="s">
        <v>113</v>
      </c>
      <c r="F53" s="50" t="s">
        <v>114</v>
      </c>
      <c r="G53" s="51"/>
    </row>
    <row r="54" spans="1:9" ht="15" customHeight="1">
      <c r="A54" s="52">
        <v>7</v>
      </c>
      <c r="B54" s="53">
        <v>45</v>
      </c>
      <c r="C54" s="54">
        <v>42.301369863013697</v>
      </c>
      <c r="D54" s="55" t="s">
        <v>115</v>
      </c>
      <c r="E54" s="56">
        <v>39122100</v>
      </c>
      <c r="F54" s="57" t="s">
        <v>116</v>
      </c>
      <c r="G54" s="51"/>
    </row>
    <row r="55" spans="1:9" ht="15" customHeight="1">
      <c r="A55" s="58">
        <v>12</v>
      </c>
      <c r="B55" s="59">
        <v>35</v>
      </c>
      <c r="C55" s="60">
        <v>27.4986301369863</v>
      </c>
      <c r="D55" s="61" t="s">
        <v>117</v>
      </c>
      <c r="E55" s="62">
        <v>39122100</v>
      </c>
      <c r="F55" s="63" t="s">
        <v>116</v>
      </c>
      <c r="G55" s="51"/>
    </row>
    <row r="56" spans="1:9" ht="15" customHeight="1" thickBot="1">
      <c r="A56" s="64">
        <v>11</v>
      </c>
      <c r="B56" s="65">
        <v>25</v>
      </c>
      <c r="C56" s="66">
        <v>17.4986301369863</v>
      </c>
      <c r="D56" s="67" t="s">
        <v>105</v>
      </c>
      <c r="E56" s="68">
        <v>39121001</v>
      </c>
      <c r="F56" s="69" t="s">
        <v>118</v>
      </c>
      <c r="G56" s="51"/>
    </row>
    <row r="66" spans="8:13" ht="15" thickBot="1"/>
    <row r="67" spans="8:13" ht="15" thickBot="1">
      <c r="H67" s="116" t="s">
        <v>119</v>
      </c>
      <c r="I67" s="46">
        <v>76313859</v>
      </c>
    </row>
    <row r="68" spans="8:13">
      <c r="H68" s="116" t="s">
        <v>120</v>
      </c>
      <c r="I68" s="117">
        <v>4093475.4</v>
      </c>
      <c r="L68">
        <v>102336885</v>
      </c>
      <c r="M68">
        <f>+L68*0.04</f>
        <v>4093475.4</v>
      </c>
    </row>
    <row r="69" spans="8:13">
      <c r="H69" s="116" t="s">
        <v>121</v>
      </c>
      <c r="I69" s="117">
        <v>7412510621</v>
      </c>
    </row>
    <row r="70" spans="8:13">
      <c r="H70" s="116" t="s">
        <v>122</v>
      </c>
      <c r="I70" s="117">
        <v>5090314539</v>
      </c>
    </row>
  </sheetData>
  <mergeCells count="4">
    <mergeCell ref="A1:I1"/>
    <mergeCell ref="A2:C2"/>
    <mergeCell ref="A45:I45"/>
    <mergeCell ref="A46:C46"/>
  </mergeCells>
  <pageMargins left="0.7" right="0.7" top="0.75" bottom="0.75" header="0.3" footer="0.3"/>
  <pageSetup paperSize="9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C1554-2A0D-4FED-9D25-7FCE282F4CF1}">
  <dimension ref="A1:M70"/>
  <sheetViews>
    <sheetView topLeftCell="A37" zoomScale="85" zoomScaleNormal="85" workbookViewId="0">
      <selection activeCell="I62" sqref="I62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40186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28.405479452054795</v>
      </c>
      <c r="D4" s="6" t="s">
        <v>60</v>
      </c>
      <c r="E4" s="6" t="s">
        <v>61</v>
      </c>
      <c r="F4" s="6">
        <f>SUM(F5:F14)</f>
        <v>16.52</v>
      </c>
      <c r="G4" s="8">
        <f>SUM(G5:G14)</f>
        <v>5057716</v>
      </c>
      <c r="H4" s="8">
        <f>SUM(H5:H14)</f>
        <v>4747678.012957803</v>
      </c>
      <c r="I4" s="9">
        <f>SUM(I5:I14)</f>
        <v>3260322.399725535</v>
      </c>
      <c r="K4" s="10">
        <f ca="1">D2-F2</f>
        <v>-6057</v>
      </c>
    </row>
    <row r="5" spans="1:11">
      <c r="A5" s="11">
        <v>7</v>
      </c>
      <c r="B5" s="12">
        <v>45</v>
      </c>
      <c r="C5" s="13">
        <f ca="1">B5-($F$2-$D$2)/365</f>
        <v>28.405479452054795</v>
      </c>
      <c r="D5" s="94" t="s">
        <v>62</v>
      </c>
      <c r="E5" s="12" t="s">
        <v>63</v>
      </c>
      <c r="F5" s="12">
        <v>0.16</v>
      </c>
      <c r="G5" s="14">
        <v>36561</v>
      </c>
      <c r="H5" s="15">
        <f t="shared" ref="H5:H14" si="0">+G5*($I$68/$I$67)</f>
        <v>34319.810727164251</v>
      </c>
      <c r="I5" s="95">
        <f t="shared" ref="I5:I14" si="1">+H5*($I$70/$I$69)</f>
        <v>23568.078408587058</v>
      </c>
      <c r="K5">
        <f ca="1">K4/365</f>
        <v>-16.594520547945205</v>
      </c>
    </row>
    <row r="6" spans="1:11">
      <c r="A6" s="11">
        <v>7</v>
      </c>
      <c r="B6" s="12">
        <v>45</v>
      </c>
      <c r="C6" s="13">
        <f t="shared" ref="C6:C14" ca="1" si="2">B6-($F$2-$D$2)/365</f>
        <v>28.405479452054795</v>
      </c>
      <c r="D6" s="94" t="s">
        <v>64</v>
      </c>
      <c r="E6" s="12" t="s">
        <v>65</v>
      </c>
      <c r="F6" s="12">
        <v>2</v>
      </c>
      <c r="G6" s="14">
        <v>1356966</v>
      </c>
      <c r="H6" s="15">
        <f t="shared" si="0"/>
        <v>1273783.9852082045</v>
      </c>
      <c r="I6" s="95">
        <f t="shared" si="1"/>
        <v>874732.12127093738</v>
      </c>
    </row>
    <row r="7" spans="1:11">
      <c r="A7" s="11">
        <v>7</v>
      </c>
      <c r="B7" s="12">
        <v>45</v>
      </c>
      <c r="C7" s="13">
        <f t="shared" ca="1" si="2"/>
        <v>28.405479452054795</v>
      </c>
      <c r="D7" s="94" t="s">
        <v>66</v>
      </c>
      <c r="E7" s="12" t="s">
        <v>67</v>
      </c>
      <c r="F7" s="12">
        <v>0.2</v>
      </c>
      <c r="G7" s="14">
        <v>37447</v>
      </c>
      <c r="H7" s="15">
        <f t="shared" si="0"/>
        <v>35151.498927822533</v>
      </c>
      <c r="I7" s="95">
        <f t="shared" si="1"/>
        <v>24139.214796268141</v>
      </c>
    </row>
    <row r="8" spans="1:11">
      <c r="A8" s="11">
        <v>7</v>
      </c>
      <c r="B8" s="12">
        <v>45</v>
      </c>
      <c r="C8" s="13">
        <f t="shared" ca="1" si="2"/>
        <v>28.405479452054795</v>
      </c>
      <c r="D8" s="94" t="s">
        <v>68</v>
      </c>
      <c r="E8" s="12" t="s">
        <v>65</v>
      </c>
      <c r="F8" s="12">
        <v>2</v>
      </c>
      <c r="G8" s="14">
        <v>121120</v>
      </c>
      <c r="H8" s="15">
        <f t="shared" si="0"/>
        <v>113695.34408999026</v>
      </c>
      <c r="I8" s="95">
        <f t="shared" si="1"/>
        <v>78076.793765161361</v>
      </c>
    </row>
    <row r="9" spans="1:11">
      <c r="A9" s="11">
        <v>7</v>
      </c>
      <c r="B9" s="12">
        <v>45</v>
      </c>
      <c r="C9" s="13">
        <f t="shared" ca="1" si="2"/>
        <v>28.405479452054795</v>
      </c>
      <c r="D9" s="94" t="s">
        <v>69</v>
      </c>
      <c r="E9" s="12" t="s">
        <v>65</v>
      </c>
      <c r="F9" s="12">
        <v>2</v>
      </c>
      <c r="G9" s="14">
        <v>91046</v>
      </c>
      <c r="H9" s="15">
        <f t="shared" si="0"/>
        <v>85464.880267645756</v>
      </c>
      <c r="I9" s="95">
        <f t="shared" si="1"/>
        <v>58690.387757124183</v>
      </c>
    </row>
    <row r="10" spans="1:11">
      <c r="A10" s="11">
        <v>7</v>
      </c>
      <c r="B10" s="12">
        <v>45</v>
      </c>
      <c r="C10" s="13">
        <f t="shared" ca="1" si="2"/>
        <v>28.405479452054795</v>
      </c>
      <c r="D10" s="94" t="s">
        <v>70</v>
      </c>
      <c r="E10" s="12" t="s">
        <v>65</v>
      </c>
      <c r="F10" s="12">
        <v>3</v>
      </c>
      <c r="G10" s="14">
        <v>102426</v>
      </c>
      <c r="H10" s="15">
        <f t="shared" si="0"/>
        <v>96147.286276100916</v>
      </c>
      <c r="I10" s="95">
        <f t="shared" si="1"/>
        <v>66026.202759167907</v>
      </c>
    </row>
    <row r="11" spans="1:11">
      <c r="A11" s="11">
        <v>7</v>
      </c>
      <c r="B11" s="12">
        <v>45</v>
      </c>
      <c r="C11" s="13">
        <f t="shared" ca="1" si="2"/>
        <v>28.405479452054795</v>
      </c>
      <c r="D11" s="94" t="s">
        <v>394</v>
      </c>
      <c r="E11" s="12" t="s">
        <v>65</v>
      </c>
      <c r="F11" s="12">
        <v>3</v>
      </c>
      <c r="G11" s="14">
        <v>1321344</v>
      </c>
      <c r="H11" s="15">
        <f t="shared" si="0"/>
        <v>1240345.6137817379</v>
      </c>
      <c r="I11" s="95">
        <f t="shared" si="1"/>
        <v>851769.34429353836</v>
      </c>
    </row>
    <row r="12" spans="1:11">
      <c r="A12" s="11">
        <v>7</v>
      </c>
      <c r="B12" s="12">
        <v>45</v>
      </c>
      <c r="C12" s="13">
        <f t="shared" ca="1" si="2"/>
        <v>28.405479452054795</v>
      </c>
      <c r="D12" s="94" t="s">
        <v>395</v>
      </c>
      <c r="E12" s="12" t="s">
        <v>65</v>
      </c>
      <c r="F12" s="12">
        <v>1</v>
      </c>
      <c r="G12" s="14">
        <v>366796</v>
      </c>
      <c r="H12" s="15">
        <f t="shared" si="0"/>
        <v>344311.40547252365</v>
      </c>
      <c r="I12" s="95">
        <f t="shared" si="1"/>
        <v>236445.30751226982</v>
      </c>
    </row>
    <row r="13" spans="1:11">
      <c r="A13" s="11">
        <v>7</v>
      </c>
      <c r="B13" s="12">
        <v>45</v>
      </c>
      <c r="C13" s="13">
        <f t="shared" ca="1" si="2"/>
        <v>28.405479452054795</v>
      </c>
      <c r="D13" s="94" t="s">
        <v>126</v>
      </c>
      <c r="E13" s="12" t="s">
        <v>65</v>
      </c>
      <c r="F13" s="12">
        <v>3</v>
      </c>
      <c r="G13" s="14">
        <v>764553</v>
      </c>
      <c r="H13" s="15">
        <f t="shared" si="0"/>
        <v>717685.90166805091</v>
      </c>
      <c r="I13" s="95">
        <f t="shared" si="1"/>
        <v>492848.80204372032</v>
      </c>
    </row>
    <row r="14" spans="1:11">
      <c r="A14" s="11">
        <v>7</v>
      </c>
      <c r="B14" s="12">
        <v>45</v>
      </c>
      <c r="C14" s="13">
        <f t="shared" ca="1" si="2"/>
        <v>28.405479452054795</v>
      </c>
      <c r="D14" s="94" t="s">
        <v>234</v>
      </c>
      <c r="E14" s="12" t="s">
        <v>63</v>
      </c>
      <c r="F14" s="12">
        <v>0.16</v>
      </c>
      <c r="G14" s="14">
        <v>859457</v>
      </c>
      <c r="H14" s="15">
        <f t="shared" si="0"/>
        <v>806772.28653856309</v>
      </c>
      <c r="I14" s="95">
        <f t="shared" si="1"/>
        <v>554026.14711876062</v>
      </c>
    </row>
    <row r="15" spans="1:11">
      <c r="A15" s="16">
        <v>12</v>
      </c>
      <c r="B15" s="17">
        <v>35</v>
      </c>
      <c r="C15" s="18">
        <f ca="1">B15-($F$2-$D$2)/365</f>
        <v>18.405479452054795</v>
      </c>
      <c r="D15" s="17" t="s">
        <v>79</v>
      </c>
      <c r="E15" s="17" t="s">
        <v>61</v>
      </c>
      <c r="F15" s="17">
        <f>SUM(F16:F39)</f>
        <v>175.49</v>
      </c>
      <c r="G15" s="19">
        <f>SUM(G16:G39)</f>
        <v>53488045</v>
      </c>
      <c r="H15" s="19">
        <f>SUM(H16:H39)</f>
        <v>50209227.881240778</v>
      </c>
      <c r="I15" s="20">
        <f>SUM(I16:I39)</f>
        <v>34479648.764586106</v>
      </c>
    </row>
    <row r="16" spans="1:11">
      <c r="A16" s="11">
        <v>12</v>
      </c>
      <c r="B16" s="12">
        <v>35</v>
      </c>
      <c r="C16" s="13">
        <f ca="1">B16-($F$2-$D$2)/365</f>
        <v>18.405479452054795</v>
      </c>
      <c r="D16" s="94" t="s">
        <v>80</v>
      </c>
      <c r="E16" s="12" t="s">
        <v>63</v>
      </c>
      <c r="F16" s="12">
        <v>0.43</v>
      </c>
      <c r="G16" s="21">
        <v>98257</v>
      </c>
      <c r="H16" s="15">
        <f t="shared" ref="H16:H39" si="3">+G16*($I$68/$I$67)</f>
        <v>92233.845973003408</v>
      </c>
      <c r="I16" s="95">
        <f t="shared" ref="I16:I39" si="4">+H16*($I$70/$I$69)</f>
        <v>63338.767544447313</v>
      </c>
    </row>
    <row r="17" spans="1:9">
      <c r="A17" s="11">
        <v>12</v>
      </c>
      <c r="B17" s="12">
        <v>35</v>
      </c>
      <c r="C17" s="13">
        <f t="shared" ref="C17:C39" ca="1" si="5">B17-($F$2-$D$2)/365</f>
        <v>18.405479452054795</v>
      </c>
      <c r="D17" s="94" t="s">
        <v>81</v>
      </c>
      <c r="E17" s="12" t="s">
        <v>65</v>
      </c>
      <c r="F17" s="12">
        <v>2</v>
      </c>
      <c r="G17" s="21">
        <v>612334</v>
      </c>
      <c r="H17" s="15">
        <f t="shared" si="3"/>
        <v>574797.92625495454</v>
      </c>
      <c r="I17" s="95">
        <f t="shared" si="4"/>
        <v>394724.86322156794</v>
      </c>
    </row>
    <row r="18" spans="1:9">
      <c r="A18" s="11">
        <v>12</v>
      </c>
      <c r="B18" s="12">
        <v>35</v>
      </c>
      <c r="C18" s="13">
        <f t="shared" ca="1" si="5"/>
        <v>18.405479452054795</v>
      </c>
      <c r="D18" s="94" t="s">
        <v>82</v>
      </c>
      <c r="E18" s="12" t="s">
        <v>65</v>
      </c>
      <c r="F18" s="12">
        <v>8</v>
      </c>
      <c r="G18" s="21">
        <v>3475752</v>
      </c>
      <c r="H18" s="15">
        <f t="shared" si="3"/>
        <v>3262688.4049824295</v>
      </c>
      <c r="I18" s="95">
        <f t="shared" si="4"/>
        <v>2240551.2886628727</v>
      </c>
    </row>
    <row r="19" spans="1:9">
      <c r="A19" s="11">
        <v>12</v>
      </c>
      <c r="B19" s="12">
        <v>35</v>
      </c>
      <c r="C19" s="13">
        <f t="shared" ca="1" si="5"/>
        <v>18.405479452054795</v>
      </c>
      <c r="D19" s="94" t="s">
        <v>155</v>
      </c>
      <c r="E19" s="12" t="s">
        <v>67</v>
      </c>
      <c r="F19" s="12">
        <v>0.2</v>
      </c>
      <c r="G19" s="21">
        <v>37447</v>
      </c>
      <c r="H19" s="15">
        <f t="shared" si="3"/>
        <v>35151.498927822533</v>
      </c>
      <c r="I19" s="95">
        <f t="shared" si="4"/>
        <v>24139.214796268141</v>
      </c>
    </row>
    <row r="20" spans="1:9">
      <c r="A20" s="11">
        <v>12</v>
      </c>
      <c r="B20" s="12">
        <v>35</v>
      </c>
      <c r="C20" s="13">
        <f t="shared" ca="1" si="5"/>
        <v>18.405479452054795</v>
      </c>
      <c r="D20" s="94" t="s">
        <v>84</v>
      </c>
      <c r="E20" s="12" t="s">
        <v>65</v>
      </c>
      <c r="F20" s="12">
        <v>10</v>
      </c>
      <c r="G20" s="21">
        <v>640590</v>
      </c>
      <c r="H20" s="15">
        <f t="shared" si="3"/>
        <v>601321.83347594831</v>
      </c>
      <c r="I20" s="95">
        <f t="shared" si="4"/>
        <v>412939.34377497283</v>
      </c>
    </row>
    <row r="21" spans="1:9">
      <c r="A21" s="11">
        <v>12</v>
      </c>
      <c r="B21" s="12">
        <v>35</v>
      </c>
      <c r="C21" s="13">
        <f t="shared" ca="1" si="5"/>
        <v>18.405479452054795</v>
      </c>
      <c r="D21" s="94" t="s">
        <v>85</v>
      </c>
      <c r="E21" s="12" t="s">
        <v>65</v>
      </c>
      <c r="F21" s="12">
        <v>10</v>
      </c>
      <c r="G21" s="21">
        <v>390200</v>
      </c>
      <c r="H21" s="15">
        <f t="shared" si="3"/>
        <v>366280.7402899125</v>
      </c>
      <c r="I21" s="95">
        <f t="shared" si="4"/>
        <v>251532.07502613903</v>
      </c>
    </row>
    <row r="22" spans="1:9">
      <c r="A22" s="11">
        <v>12</v>
      </c>
      <c r="B22" s="12">
        <v>35</v>
      </c>
      <c r="C22" s="13">
        <f t="shared" ca="1" si="5"/>
        <v>18.405479452054795</v>
      </c>
      <c r="D22" s="94" t="s">
        <v>86</v>
      </c>
      <c r="E22" s="12" t="s">
        <v>65</v>
      </c>
      <c r="F22" s="12">
        <v>7</v>
      </c>
      <c r="G22" s="21">
        <v>238994</v>
      </c>
      <c r="H22" s="15">
        <f t="shared" si="3"/>
        <v>224343.66797756878</v>
      </c>
      <c r="I22" s="95">
        <f t="shared" si="4"/>
        <v>154061.13977139178</v>
      </c>
    </row>
    <row r="23" spans="1:9">
      <c r="A23" s="11">
        <v>12</v>
      </c>
      <c r="B23" s="12">
        <v>35</v>
      </c>
      <c r="C23" s="13">
        <f t="shared" ca="1" si="5"/>
        <v>18.405479452054795</v>
      </c>
      <c r="D23" s="94" t="s">
        <v>87</v>
      </c>
      <c r="E23" s="12" t="s">
        <v>65</v>
      </c>
      <c r="F23" s="12">
        <v>7</v>
      </c>
      <c r="G23" s="21">
        <v>1495963</v>
      </c>
      <c r="H23" s="15">
        <f t="shared" si="3"/>
        <v>1404260.4692114771</v>
      </c>
      <c r="I23" s="95">
        <f t="shared" si="4"/>
        <v>964332.8486733163</v>
      </c>
    </row>
    <row r="24" spans="1:9">
      <c r="A24" s="11">
        <v>12</v>
      </c>
      <c r="B24" s="12">
        <v>35</v>
      </c>
      <c r="C24" s="13">
        <f t="shared" ca="1" si="5"/>
        <v>18.405479452054795</v>
      </c>
      <c r="D24" s="94" t="s">
        <v>88</v>
      </c>
      <c r="E24" s="12" t="s">
        <v>65</v>
      </c>
      <c r="F24" s="12">
        <v>6</v>
      </c>
      <c r="G24" s="21">
        <v>403494</v>
      </c>
      <c r="H24" s="15">
        <f t="shared" si="3"/>
        <v>378759.81809978973</v>
      </c>
      <c r="I24" s="95">
        <f t="shared" si="4"/>
        <v>260101.69933520487</v>
      </c>
    </row>
    <row r="25" spans="1:9">
      <c r="A25" s="11">
        <v>12</v>
      </c>
      <c r="B25" s="12">
        <v>35</v>
      </c>
      <c r="C25" s="13">
        <f t="shared" ca="1" si="5"/>
        <v>18.405479452054795</v>
      </c>
      <c r="D25" s="94" t="s">
        <v>89</v>
      </c>
      <c r="E25" s="12" t="s">
        <v>65</v>
      </c>
      <c r="F25" s="12">
        <v>6</v>
      </c>
      <c r="G25" s="21">
        <v>359394</v>
      </c>
      <c r="H25" s="15">
        <f t="shared" si="3"/>
        <v>337363.14806702413</v>
      </c>
      <c r="I25" s="95">
        <f t="shared" si="4"/>
        <v>231673.80464362947</v>
      </c>
    </row>
    <row r="26" spans="1:9">
      <c r="A26" s="11">
        <v>12</v>
      </c>
      <c r="B26" s="12">
        <v>35</v>
      </c>
      <c r="C26" s="13">
        <f t="shared" ca="1" si="5"/>
        <v>18.405479452054795</v>
      </c>
      <c r="D26" s="94" t="s">
        <v>156</v>
      </c>
      <c r="E26" s="12" t="s">
        <v>65</v>
      </c>
      <c r="F26" s="12">
        <v>16</v>
      </c>
      <c r="G26" s="21">
        <v>4523040</v>
      </c>
      <c r="H26" s="15">
        <f t="shared" si="3"/>
        <v>4245777.6513605481</v>
      </c>
      <c r="I26" s="95">
        <f t="shared" si="4"/>
        <v>2915657.7053465606</v>
      </c>
    </row>
    <row r="27" spans="1:9">
      <c r="A27" s="11">
        <v>12</v>
      </c>
      <c r="B27" s="12">
        <v>35</v>
      </c>
      <c r="C27" s="13">
        <f t="shared" ca="1" si="5"/>
        <v>18.405479452054795</v>
      </c>
      <c r="D27" s="94" t="s">
        <v>91</v>
      </c>
      <c r="E27" s="12" t="s">
        <v>65</v>
      </c>
      <c r="F27" s="12">
        <v>5</v>
      </c>
      <c r="G27" s="21">
        <v>271145</v>
      </c>
      <c r="H27" s="15">
        <f t="shared" si="3"/>
        <v>254523.81170145649</v>
      </c>
      <c r="I27" s="95">
        <f t="shared" si="4"/>
        <v>174786.42871082129</v>
      </c>
    </row>
    <row r="28" spans="1:9">
      <c r="A28" s="11">
        <v>12</v>
      </c>
      <c r="B28" s="12">
        <v>35</v>
      </c>
      <c r="C28" s="13">
        <f t="shared" ca="1" si="5"/>
        <v>18.405479452054795</v>
      </c>
      <c r="D28" s="94" t="s">
        <v>396</v>
      </c>
      <c r="E28" s="12" t="s">
        <v>63</v>
      </c>
      <c r="F28" s="12">
        <v>0.43</v>
      </c>
      <c r="G28" s="21">
        <v>4232122</v>
      </c>
      <c r="H28" s="15">
        <f t="shared" si="3"/>
        <v>3972692.9245444001</v>
      </c>
      <c r="I28" s="95">
        <f t="shared" si="4"/>
        <v>2728125.1369138225</v>
      </c>
    </row>
    <row r="29" spans="1:9">
      <c r="A29" s="11">
        <v>12</v>
      </c>
      <c r="B29" s="12">
        <v>35</v>
      </c>
      <c r="C29" s="13">
        <f t="shared" ca="1" si="5"/>
        <v>18.405479452054795</v>
      </c>
      <c r="D29" s="94" t="s">
        <v>95</v>
      </c>
      <c r="E29" s="12" t="s">
        <v>65</v>
      </c>
      <c r="F29" s="12">
        <v>6</v>
      </c>
      <c r="G29" s="21">
        <v>864600</v>
      </c>
      <c r="H29" s="15">
        <f t="shared" si="3"/>
        <v>811600.02064238419</v>
      </c>
      <c r="I29" s="95">
        <f t="shared" si="4"/>
        <v>557341.44558585284</v>
      </c>
    </row>
    <row r="30" spans="1:9">
      <c r="A30" s="11">
        <v>12</v>
      </c>
      <c r="B30" s="12">
        <v>35</v>
      </c>
      <c r="C30" s="13">
        <f t="shared" ca="1" si="5"/>
        <v>18.405479452054795</v>
      </c>
      <c r="D30" s="94" t="s">
        <v>397</v>
      </c>
      <c r="E30" s="12" t="s">
        <v>63</v>
      </c>
      <c r="F30" s="12">
        <v>0.43</v>
      </c>
      <c r="G30" s="21">
        <v>121103</v>
      </c>
      <c r="H30" s="15">
        <f t="shared" si="3"/>
        <v>113679.38618997762</v>
      </c>
      <c r="I30" s="95">
        <f t="shared" si="4"/>
        <v>78065.835166300647</v>
      </c>
    </row>
    <row r="31" spans="1:9">
      <c r="A31" s="11">
        <v>12</v>
      </c>
      <c r="B31" s="12">
        <v>35</v>
      </c>
      <c r="C31" s="13">
        <f t="shared" ca="1" si="5"/>
        <v>18.405479452054795</v>
      </c>
      <c r="D31" s="94" t="s">
        <v>191</v>
      </c>
      <c r="E31" s="12" t="s">
        <v>130</v>
      </c>
      <c r="F31" s="12">
        <v>7</v>
      </c>
      <c r="G31" s="21">
        <v>351218</v>
      </c>
      <c r="H31" s="15">
        <f t="shared" si="3"/>
        <v>329688.33686094946</v>
      </c>
      <c r="I31" s="95">
        <f t="shared" si="4"/>
        <v>226403.36321509609</v>
      </c>
    </row>
    <row r="32" spans="1:9">
      <c r="A32" s="11">
        <v>12</v>
      </c>
      <c r="B32" s="12">
        <v>35</v>
      </c>
      <c r="C32" s="13">
        <f t="shared" ca="1" si="5"/>
        <v>18.405479452054795</v>
      </c>
      <c r="D32" s="94" t="s">
        <v>98</v>
      </c>
      <c r="E32" s="12" t="s">
        <v>65</v>
      </c>
      <c r="F32" s="12">
        <v>4</v>
      </c>
      <c r="G32" s="21">
        <v>100348</v>
      </c>
      <c r="H32" s="15">
        <f t="shared" si="3"/>
        <v>94196.667674556986</v>
      </c>
      <c r="I32" s="95">
        <f t="shared" si="4"/>
        <v>64686.675204313171</v>
      </c>
    </row>
    <row r="33" spans="1:9">
      <c r="A33" s="11">
        <v>12</v>
      </c>
      <c r="B33" s="12">
        <v>35</v>
      </c>
      <c r="C33" s="13">
        <f t="shared" ca="1" si="5"/>
        <v>18.405479452054795</v>
      </c>
      <c r="D33" s="94" t="s">
        <v>398</v>
      </c>
      <c r="E33" s="12" t="s">
        <v>130</v>
      </c>
      <c r="F33" s="12">
        <v>1</v>
      </c>
      <c r="G33" s="21">
        <v>100622</v>
      </c>
      <c r="H33" s="15">
        <f t="shared" si="3"/>
        <v>94453.87147476057</v>
      </c>
      <c r="I33" s="95">
        <f t="shared" si="4"/>
        <v>64863.302033009131</v>
      </c>
    </row>
    <row r="34" spans="1:9">
      <c r="A34" s="11">
        <v>12</v>
      </c>
      <c r="B34" s="12">
        <v>35</v>
      </c>
      <c r="C34" s="13">
        <f t="shared" ca="1" si="5"/>
        <v>18.405479452054795</v>
      </c>
      <c r="D34" s="94" t="s">
        <v>99</v>
      </c>
      <c r="E34" s="12" t="s">
        <v>130</v>
      </c>
      <c r="F34" s="12">
        <v>2</v>
      </c>
      <c r="G34" s="21">
        <v>345476</v>
      </c>
      <c r="H34" s="15">
        <f t="shared" si="3"/>
        <v>324298.32145668328</v>
      </c>
      <c r="I34" s="95">
        <f t="shared" si="4"/>
        <v>222701.93529402977</v>
      </c>
    </row>
    <row r="35" spans="1:9">
      <c r="A35" s="11">
        <v>12</v>
      </c>
      <c r="B35" s="12">
        <v>35</v>
      </c>
      <c r="C35" s="13">
        <f t="shared" ca="1" si="5"/>
        <v>18.405479452054795</v>
      </c>
      <c r="D35" s="94" t="s">
        <v>100</v>
      </c>
      <c r="E35" s="12" t="s">
        <v>130</v>
      </c>
      <c r="F35" s="12">
        <v>1</v>
      </c>
      <c r="G35" s="21">
        <v>144406</v>
      </c>
      <c r="H35" s="15">
        <f t="shared" si="3"/>
        <v>135553.91230729141</v>
      </c>
      <c r="I35" s="95">
        <f t="shared" si="4"/>
        <v>93087.495710468065</v>
      </c>
    </row>
    <row r="36" spans="1:9">
      <c r="A36" s="11">
        <v>12</v>
      </c>
      <c r="B36" s="12">
        <v>35</v>
      </c>
      <c r="C36" s="13">
        <f t="shared" ca="1" si="5"/>
        <v>18.405479452054795</v>
      </c>
      <c r="D36" s="94" t="s">
        <v>399</v>
      </c>
      <c r="E36" s="12" t="s">
        <v>65</v>
      </c>
      <c r="F36" s="12">
        <v>6</v>
      </c>
      <c r="G36" s="21">
        <v>6542370</v>
      </c>
      <c r="H36" s="15">
        <f t="shared" si="3"/>
        <v>6141322.7238608785</v>
      </c>
      <c r="I36" s="95">
        <f t="shared" si="4"/>
        <v>4217365.2016626382</v>
      </c>
    </row>
    <row r="37" spans="1:9">
      <c r="A37" s="11">
        <v>12</v>
      </c>
      <c r="B37" s="12">
        <v>35</v>
      </c>
      <c r="C37" s="13">
        <f t="shared" ca="1" si="5"/>
        <v>18.405479452054795</v>
      </c>
      <c r="D37" s="94" t="s">
        <v>400</v>
      </c>
      <c r="E37" s="12" t="s">
        <v>65</v>
      </c>
      <c r="F37" s="12">
        <v>22</v>
      </c>
      <c r="G37" s="21">
        <v>16405620</v>
      </c>
      <c r="H37" s="15">
        <f t="shared" si="3"/>
        <v>15399955.506189119</v>
      </c>
      <c r="I37" s="95">
        <f t="shared" si="4"/>
        <v>10575447.567120265</v>
      </c>
    </row>
    <row r="38" spans="1:9">
      <c r="A38" s="11">
        <v>12</v>
      </c>
      <c r="B38" s="12">
        <v>35</v>
      </c>
      <c r="C38" s="13">
        <f t="shared" ca="1" si="5"/>
        <v>18.405479452054795</v>
      </c>
      <c r="D38" s="94" t="s">
        <v>388</v>
      </c>
      <c r="E38" s="12" t="s">
        <v>65</v>
      </c>
      <c r="F38" s="12">
        <v>1</v>
      </c>
      <c r="G38" s="21">
        <v>256855</v>
      </c>
      <c r="H38" s="15">
        <f t="shared" si="3"/>
        <v>241109.78869083922</v>
      </c>
      <c r="I38" s="95">
        <f t="shared" si="4"/>
        <v>165574.759433211</v>
      </c>
    </row>
    <row r="39" spans="1:9">
      <c r="A39" s="11">
        <v>12</v>
      </c>
      <c r="B39" s="12">
        <v>35</v>
      </c>
      <c r="C39" s="13">
        <f t="shared" ca="1" si="5"/>
        <v>18.405479452054795</v>
      </c>
      <c r="D39" s="94" t="s">
        <v>102</v>
      </c>
      <c r="E39" s="12" t="s">
        <v>130</v>
      </c>
      <c r="F39" s="12">
        <v>47</v>
      </c>
      <c r="G39" s="21">
        <v>11476695</v>
      </c>
      <c r="H39" s="15">
        <f t="shared" si="3"/>
        <v>10773173.605027005</v>
      </c>
      <c r="I39" s="95">
        <f t="shared" si="4"/>
        <v>7398146.8677399149</v>
      </c>
    </row>
    <row r="40" spans="1:9">
      <c r="A40" s="16">
        <v>11</v>
      </c>
      <c r="B40" s="17">
        <v>25</v>
      </c>
      <c r="C40" s="18">
        <f ca="1">B40-($F$2-$D$2)/365</f>
        <v>8.4054794520547951</v>
      </c>
      <c r="D40" s="17" t="s">
        <v>105</v>
      </c>
      <c r="E40" s="17" t="s">
        <v>106</v>
      </c>
      <c r="F40" s="17">
        <f>SUM(F41:F41)</f>
        <v>1</v>
      </c>
      <c r="G40" s="19">
        <f>SUM(G41:G42)</f>
        <v>17768098</v>
      </c>
      <c r="H40" s="19">
        <f>SUM(H41:H42)</f>
        <v>16678913.605801418</v>
      </c>
      <c r="I40" s="20">
        <f>SUM(I41:I42)</f>
        <v>11453732.852915917</v>
      </c>
    </row>
    <row r="41" spans="1:9">
      <c r="A41" s="12">
        <v>11</v>
      </c>
      <c r="B41" s="12">
        <v>25</v>
      </c>
      <c r="C41" s="13">
        <f ca="1">B41-($F$2-$D$2)/365</f>
        <v>8.4054794520547951</v>
      </c>
      <c r="D41" s="94" t="s">
        <v>390</v>
      </c>
      <c r="E41" s="12" t="s">
        <v>65</v>
      </c>
      <c r="F41" s="12">
        <v>1</v>
      </c>
      <c r="G41" s="21">
        <v>5309366</v>
      </c>
      <c r="H41" s="15">
        <f>+G41*($I$68/$I$67)</f>
        <v>4983901.8681447757</v>
      </c>
      <c r="I41" s="95">
        <f>+H41*($I$70/$I$69)</f>
        <v>3422541.8940369855</v>
      </c>
    </row>
    <row r="42" spans="1:9" ht="15" thickBot="1">
      <c r="A42" s="12">
        <v>11</v>
      </c>
      <c r="B42" s="12">
        <v>25</v>
      </c>
      <c r="C42" s="13">
        <f ca="1">B42-($F$2-$D$2)/365</f>
        <v>8.4054794520547951</v>
      </c>
      <c r="D42" s="94" t="s">
        <v>107</v>
      </c>
      <c r="E42" s="12" t="s">
        <v>65</v>
      </c>
      <c r="F42" s="12">
        <v>2</v>
      </c>
      <c r="G42" s="21">
        <v>12458732</v>
      </c>
      <c r="H42" s="15">
        <f>+G42*($I$68/$I$67)</f>
        <v>11695011.737656642</v>
      </c>
      <c r="I42" s="95">
        <f>+H42*($I$70/$I$69)</f>
        <v>8031190.9588789316</v>
      </c>
    </row>
    <row r="43" spans="1:9" ht="15" thickBot="1">
      <c r="A43" s="24"/>
      <c r="B43" s="24"/>
      <c r="C43" s="24"/>
      <c r="D43" s="25"/>
      <c r="E43" s="26" t="s">
        <v>110</v>
      </c>
      <c r="F43" s="27">
        <f>F40+F15+F4</f>
        <v>193.01000000000002</v>
      </c>
      <c r="G43" s="28">
        <f>G40+G15+G4</f>
        <v>76313859</v>
      </c>
      <c r="H43" s="28">
        <f>H40+H15+H4</f>
        <v>71635819.5</v>
      </c>
      <c r="I43" s="29">
        <f>I40+I15+I4</f>
        <v>49193704.017227553</v>
      </c>
    </row>
    <row r="44" spans="1:9" ht="15" thickBot="1"/>
    <row r="45" spans="1:9" ht="15" thickBot="1">
      <c r="A45" s="154" t="s">
        <v>111</v>
      </c>
      <c r="B45" s="155"/>
      <c r="C45" s="155"/>
      <c r="D45" s="155"/>
      <c r="E45" s="155"/>
      <c r="F45" s="155"/>
      <c r="G45" s="150"/>
      <c r="H45" s="150"/>
      <c r="I45" s="151"/>
    </row>
    <row r="46" spans="1:9" ht="15" thickBot="1">
      <c r="A46" s="152" t="s">
        <v>49</v>
      </c>
      <c r="B46" s="153"/>
      <c r="C46" s="153"/>
      <c r="D46" s="1">
        <v>44279</v>
      </c>
      <c r="E46" s="2" t="s">
        <v>50</v>
      </c>
      <c r="F46" s="3">
        <f ca="1">TODAY()</f>
        <v>46243</v>
      </c>
      <c r="G46" s="30"/>
      <c r="H46" s="30"/>
      <c r="I46" s="31"/>
    </row>
    <row r="47" spans="1:9" ht="15" thickBot="1">
      <c r="A47" s="32" t="s">
        <v>112</v>
      </c>
      <c r="B47" s="33" t="s">
        <v>52</v>
      </c>
      <c r="C47" s="33" t="s">
        <v>53</v>
      </c>
      <c r="D47" s="33" t="s">
        <v>54</v>
      </c>
      <c r="E47" s="33" t="s">
        <v>55</v>
      </c>
      <c r="F47" s="33" t="s">
        <v>56</v>
      </c>
      <c r="G47" s="33" t="s">
        <v>57</v>
      </c>
      <c r="H47" s="33" t="s">
        <v>58</v>
      </c>
      <c r="I47" s="34" t="s">
        <v>59</v>
      </c>
    </row>
    <row r="48" spans="1:9">
      <c r="A48" s="5">
        <f t="shared" ref="A48:I48" si="6">A4</f>
        <v>7</v>
      </c>
      <c r="B48" s="6">
        <f t="shared" si="6"/>
        <v>45</v>
      </c>
      <c r="C48" s="7">
        <f t="shared" ca="1" si="6"/>
        <v>28.405479452054795</v>
      </c>
      <c r="D48" s="35" t="str">
        <f t="shared" si="6"/>
        <v>Líneas aéreas</v>
      </c>
      <c r="E48" s="6" t="str">
        <f t="shared" si="6"/>
        <v>Varias</v>
      </c>
      <c r="F48" s="6">
        <f t="shared" si="6"/>
        <v>16.52</v>
      </c>
      <c r="G48" s="8">
        <f t="shared" si="6"/>
        <v>5057716</v>
      </c>
      <c r="H48" s="8">
        <f t="shared" si="6"/>
        <v>4747678.012957803</v>
      </c>
      <c r="I48" s="9">
        <f t="shared" si="6"/>
        <v>3260322.399725535</v>
      </c>
    </row>
    <row r="49" spans="1:9">
      <c r="A49" s="16">
        <f t="shared" ref="A49:I49" si="7">A15</f>
        <v>12</v>
      </c>
      <c r="B49" s="17">
        <f t="shared" si="7"/>
        <v>35</v>
      </c>
      <c r="C49" s="18">
        <f t="shared" ca="1" si="7"/>
        <v>18.405479452054795</v>
      </c>
      <c r="D49" s="36" t="str">
        <f t="shared" si="7"/>
        <v>Redes de distribución</v>
      </c>
      <c r="E49" s="17" t="str">
        <f t="shared" si="7"/>
        <v>Varias</v>
      </c>
      <c r="F49" s="17">
        <f t="shared" si="7"/>
        <v>175.49</v>
      </c>
      <c r="G49" s="37">
        <f t="shared" si="7"/>
        <v>53488045</v>
      </c>
      <c r="H49" s="37">
        <f t="shared" si="7"/>
        <v>50209227.881240778</v>
      </c>
      <c r="I49" s="38">
        <f t="shared" si="7"/>
        <v>34479648.764586106</v>
      </c>
    </row>
    <row r="50" spans="1:9" ht="15" thickBot="1">
      <c r="A50" s="39">
        <f t="shared" ref="A50:I50" si="8">A40</f>
        <v>11</v>
      </c>
      <c r="B50" s="40">
        <f t="shared" si="8"/>
        <v>25</v>
      </c>
      <c r="C50" s="41">
        <f t="shared" ca="1" si="8"/>
        <v>8.4054794520547951</v>
      </c>
      <c r="D50" s="42" t="str">
        <f t="shared" si="8"/>
        <v xml:space="preserve">Transformadores de distribución </v>
      </c>
      <c r="E50" s="40" t="str">
        <f t="shared" si="8"/>
        <v>Und</v>
      </c>
      <c r="F50" s="40">
        <f t="shared" si="8"/>
        <v>1</v>
      </c>
      <c r="G50" s="43">
        <f t="shared" si="8"/>
        <v>17768098</v>
      </c>
      <c r="H50" s="43">
        <f t="shared" si="8"/>
        <v>16678913.605801418</v>
      </c>
      <c r="I50" s="44">
        <f t="shared" si="8"/>
        <v>11453732.852915917</v>
      </c>
    </row>
    <row r="51" spans="1:9" ht="15" thickBot="1">
      <c r="E51" s="26" t="s">
        <v>110</v>
      </c>
      <c r="F51" s="45">
        <f>F50+F49+F48</f>
        <v>193.01000000000002</v>
      </c>
      <c r="G51" s="46">
        <f>G50+G49+G48</f>
        <v>76313859</v>
      </c>
      <c r="H51" s="46">
        <f>H50+H49+H48</f>
        <v>71635819.5</v>
      </c>
      <c r="I51" s="47">
        <f>I50+I49+I48</f>
        <v>49193704.017227553</v>
      </c>
    </row>
    <row r="53" spans="1:9" ht="39.6" thickBot="1">
      <c r="A53" s="48" t="s">
        <v>112</v>
      </c>
      <c r="B53" s="49" t="s">
        <v>52</v>
      </c>
      <c r="C53" s="49" t="s">
        <v>53</v>
      </c>
      <c r="D53" s="49" t="s">
        <v>54</v>
      </c>
      <c r="E53" s="50" t="s">
        <v>113</v>
      </c>
      <c r="F53" s="50" t="s">
        <v>114</v>
      </c>
      <c r="G53" s="51"/>
    </row>
    <row r="54" spans="1:9" ht="15" customHeight="1">
      <c r="A54" s="52">
        <v>7</v>
      </c>
      <c r="B54" s="53">
        <v>45</v>
      </c>
      <c r="C54" s="54">
        <v>42.301369863013697</v>
      </c>
      <c r="D54" s="55" t="s">
        <v>115</v>
      </c>
      <c r="E54" s="56">
        <v>39122100</v>
      </c>
      <c r="F54" s="57" t="s">
        <v>116</v>
      </c>
      <c r="G54" s="51"/>
    </row>
    <row r="55" spans="1:9" ht="15" customHeight="1">
      <c r="A55" s="58">
        <v>12</v>
      </c>
      <c r="B55" s="59">
        <v>35</v>
      </c>
      <c r="C55" s="60">
        <v>27.4986301369863</v>
      </c>
      <c r="D55" s="61" t="s">
        <v>117</v>
      </c>
      <c r="E55" s="62">
        <v>39122100</v>
      </c>
      <c r="F55" s="63" t="s">
        <v>116</v>
      </c>
      <c r="G55" s="51"/>
    </row>
    <row r="56" spans="1:9" ht="15" customHeight="1" thickBot="1">
      <c r="A56" s="64">
        <v>11</v>
      </c>
      <c r="B56" s="65">
        <v>25</v>
      </c>
      <c r="C56" s="66">
        <v>17.4986301369863</v>
      </c>
      <c r="D56" s="67" t="s">
        <v>105</v>
      </c>
      <c r="E56" s="68">
        <v>39121001</v>
      </c>
      <c r="F56" s="69" t="s">
        <v>118</v>
      </c>
      <c r="G56" s="51"/>
    </row>
    <row r="66" spans="8:13" ht="15" thickBot="1"/>
    <row r="67" spans="8:13" ht="15" thickBot="1">
      <c r="H67" s="116" t="s">
        <v>119</v>
      </c>
      <c r="I67" s="46">
        <v>76313859</v>
      </c>
    </row>
    <row r="68" spans="8:13">
      <c r="H68" s="116" t="s">
        <v>120</v>
      </c>
      <c r="I68" s="117">
        <v>71635819.5</v>
      </c>
      <c r="L68">
        <v>102336885</v>
      </c>
      <c r="M68">
        <f>+L68*0.7</f>
        <v>71635819.5</v>
      </c>
    </row>
    <row r="69" spans="8:13">
      <c r="H69" s="116" t="s">
        <v>121</v>
      </c>
      <c r="I69" s="117">
        <v>7412510621</v>
      </c>
    </row>
    <row r="70" spans="8:13">
      <c r="H70" s="116" t="s">
        <v>122</v>
      </c>
      <c r="I70" s="117">
        <v>5090314539</v>
      </c>
    </row>
  </sheetData>
  <mergeCells count="4">
    <mergeCell ref="A1:I1"/>
    <mergeCell ref="A2:C2"/>
    <mergeCell ref="A45:I45"/>
    <mergeCell ref="A46:C46"/>
  </mergeCells>
  <pageMargins left="0.7" right="0.7" top="0.75" bottom="0.75" header="0.3" footer="0.3"/>
  <pageSetup paperSize="9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8C06C-1750-4187-8787-7EF2EF4E25C5}">
  <dimension ref="A1:M90"/>
  <sheetViews>
    <sheetView topLeftCell="A55" zoomScale="85" zoomScaleNormal="85" workbookViewId="0">
      <selection activeCell="I88" sqref="I88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40201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28.446575342465753</v>
      </c>
      <c r="D4" s="6" t="s">
        <v>60</v>
      </c>
      <c r="E4" s="6" t="s">
        <v>61</v>
      </c>
      <c r="F4" s="6">
        <f>SUM(F5:F15)</f>
        <v>34.5</v>
      </c>
      <c r="G4" s="8">
        <f>SUM(G5:G15)</f>
        <v>18553337</v>
      </c>
      <c r="H4" s="8">
        <f>SUM(H5:H15)</f>
        <v>19132201.077048551</v>
      </c>
      <c r="I4" s="9">
        <f>SUM(I5:I15)</f>
        <v>13138452.851543199</v>
      </c>
      <c r="K4" s="10">
        <f ca="1">D2-F2</f>
        <v>-6042</v>
      </c>
    </row>
    <row r="5" spans="1:11">
      <c r="A5" s="11">
        <v>7</v>
      </c>
      <c r="B5" s="12">
        <v>45</v>
      </c>
      <c r="C5" s="13">
        <f ca="1">B5-($F$2-$D$2)/365</f>
        <v>28.446575342465753</v>
      </c>
      <c r="D5" s="94" t="s">
        <v>401</v>
      </c>
      <c r="E5" s="12" t="s">
        <v>65</v>
      </c>
      <c r="F5" s="12">
        <v>2</v>
      </c>
      <c r="G5" s="14">
        <v>1405206</v>
      </c>
      <c r="H5" s="15">
        <f t="shared" ref="H5:H15" si="0">+G5*($I$88/$I$87)</f>
        <v>1449048.424371049</v>
      </c>
      <c r="I5" s="95">
        <f t="shared" ref="I5:I15" si="1">+H5*($I$90/$I$89)</f>
        <v>995089.60451187892</v>
      </c>
      <c r="K5">
        <f ca="1">K4/365</f>
        <v>-16.553424657534247</v>
      </c>
    </row>
    <row r="6" spans="1:11">
      <c r="A6" s="11">
        <v>7</v>
      </c>
      <c r="B6" s="12">
        <v>45</v>
      </c>
      <c r="C6" s="13">
        <f t="shared" ref="C6:C15" ca="1" si="2">B6-($F$2-$D$2)/365</f>
        <v>28.446575342465753</v>
      </c>
      <c r="D6" s="94" t="s">
        <v>402</v>
      </c>
      <c r="E6" s="12" t="s">
        <v>63</v>
      </c>
      <c r="F6" s="12">
        <v>0.5</v>
      </c>
      <c r="G6" s="14">
        <v>114253</v>
      </c>
      <c r="H6" s="15">
        <f t="shared" si="0"/>
        <v>117817.69336998665</v>
      </c>
      <c r="I6" s="95">
        <f t="shared" si="1"/>
        <v>80907.69081849615</v>
      </c>
    </row>
    <row r="7" spans="1:11">
      <c r="A7" s="11">
        <v>7</v>
      </c>
      <c r="B7" s="12">
        <v>45</v>
      </c>
      <c r="C7" s="13">
        <f t="shared" ca="1" si="2"/>
        <v>28.446575342465753</v>
      </c>
      <c r="D7" s="94" t="s">
        <v>123</v>
      </c>
      <c r="E7" s="12" t="s">
        <v>65</v>
      </c>
      <c r="F7" s="12">
        <v>2</v>
      </c>
      <c r="G7" s="14">
        <v>1382404</v>
      </c>
      <c r="H7" s="15">
        <f t="shared" si="0"/>
        <v>1425535.0020169539</v>
      </c>
      <c r="I7" s="95">
        <f t="shared" si="1"/>
        <v>978942.48219523649</v>
      </c>
    </row>
    <row r="8" spans="1:11">
      <c r="A8" s="11">
        <v>7</v>
      </c>
      <c r="B8" s="12">
        <v>45</v>
      </c>
      <c r="C8" s="13">
        <f t="shared" ca="1" si="2"/>
        <v>28.446575342465753</v>
      </c>
      <c r="D8" s="94" t="s">
        <v>64</v>
      </c>
      <c r="E8" s="12" t="s">
        <v>65</v>
      </c>
      <c r="F8" s="12">
        <v>4</v>
      </c>
      <c r="G8" s="14">
        <v>3606012</v>
      </c>
      <c r="H8" s="15">
        <f t="shared" si="0"/>
        <v>3718519.5671404018</v>
      </c>
      <c r="I8" s="95">
        <f t="shared" si="1"/>
        <v>2553579.3719533575</v>
      </c>
    </row>
    <row r="9" spans="1:11">
      <c r="A9" s="11">
        <v>7</v>
      </c>
      <c r="B9" s="12">
        <v>45</v>
      </c>
      <c r="C9" s="13">
        <f t="shared" ca="1" si="2"/>
        <v>28.446575342465753</v>
      </c>
      <c r="D9" s="94" t="s">
        <v>403</v>
      </c>
      <c r="E9" s="12" t="s">
        <v>67</v>
      </c>
      <c r="F9" s="12">
        <v>2.5</v>
      </c>
      <c r="G9" s="14">
        <v>468093</v>
      </c>
      <c r="H9" s="15">
        <f t="shared" si="0"/>
        <v>482697.50065763842</v>
      </c>
      <c r="I9" s="95">
        <f t="shared" si="1"/>
        <v>331477.71803193196</v>
      </c>
    </row>
    <row r="10" spans="1:11">
      <c r="A10" s="11">
        <v>7</v>
      </c>
      <c r="B10" s="12">
        <v>45</v>
      </c>
      <c r="C10" s="13">
        <f t="shared" ca="1" si="2"/>
        <v>28.446575342465753</v>
      </c>
      <c r="D10" s="94" t="s">
        <v>404</v>
      </c>
      <c r="E10" s="12" t="s">
        <v>65</v>
      </c>
      <c r="F10" s="12">
        <v>6</v>
      </c>
      <c r="G10" s="14">
        <v>363360</v>
      </c>
      <c r="H10" s="15">
        <f t="shared" si="0"/>
        <v>374696.83126848616</v>
      </c>
      <c r="I10" s="95">
        <f t="shared" si="1"/>
        <v>257311.56762455919</v>
      </c>
    </row>
    <row r="11" spans="1:11">
      <c r="A11" s="11">
        <v>7</v>
      </c>
      <c r="B11" s="12">
        <v>45</v>
      </c>
      <c r="C11" s="13">
        <f t="shared" ca="1" si="2"/>
        <v>28.446575342465753</v>
      </c>
      <c r="D11" s="94" t="s">
        <v>69</v>
      </c>
      <c r="E11" s="12" t="s">
        <v>405</v>
      </c>
      <c r="F11" s="12">
        <v>6</v>
      </c>
      <c r="G11" s="14">
        <v>273138</v>
      </c>
      <c r="H11" s="15">
        <f t="shared" si="0"/>
        <v>281659.90505012049</v>
      </c>
      <c r="I11" s="95">
        <f t="shared" si="1"/>
        <v>193421.30932914151</v>
      </c>
    </row>
    <row r="12" spans="1:11">
      <c r="A12" s="11">
        <v>7</v>
      </c>
      <c r="B12" s="12">
        <v>45</v>
      </c>
      <c r="C12" s="13">
        <f t="shared" ca="1" si="2"/>
        <v>28.446575342465753</v>
      </c>
      <c r="D12" s="94" t="s">
        <v>406</v>
      </c>
      <c r="E12" s="12" t="s">
        <v>65</v>
      </c>
      <c r="F12" s="12">
        <v>2</v>
      </c>
      <c r="G12" s="14">
        <v>355132</v>
      </c>
      <c r="H12" s="15">
        <f t="shared" si="0"/>
        <v>366212.1176850507</v>
      </c>
      <c r="I12" s="95">
        <f t="shared" si="1"/>
        <v>251484.95055494539</v>
      </c>
    </row>
    <row r="13" spans="1:11">
      <c r="A13" s="11">
        <v>7</v>
      </c>
      <c r="B13" s="12">
        <v>45</v>
      </c>
      <c r="C13" s="13">
        <f t="shared" ca="1" si="2"/>
        <v>28.446575342465753</v>
      </c>
      <c r="D13" s="94" t="s">
        <v>73</v>
      </c>
      <c r="E13" s="12" t="s">
        <v>65</v>
      </c>
      <c r="F13" s="12">
        <v>4</v>
      </c>
      <c r="G13" s="14">
        <v>1773007</v>
      </c>
      <c r="H13" s="15">
        <f t="shared" si="0"/>
        <v>1828324.8148305947</v>
      </c>
      <c r="I13" s="95">
        <f t="shared" si="1"/>
        <v>1255546.0440866272</v>
      </c>
    </row>
    <row r="14" spans="1:11">
      <c r="A14" s="11">
        <v>7</v>
      </c>
      <c r="B14" s="12">
        <v>45</v>
      </c>
      <c r="C14" s="13">
        <f t="shared" ca="1" si="2"/>
        <v>28.446575342465753</v>
      </c>
      <c r="D14" s="94" t="s">
        <v>77</v>
      </c>
      <c r="E14" s="12" t="s">
        <v>63</v>
      </c>
      <c r="F14" s="12">
        <v>0.5</v>
      </c>
      <c r="G14" s="14">
        <v>5299717</v>
      </c>
      <c r="H14" s="15">
        <f t="shared" si="0"/>
        <v>5465068.1597306468</v>
      </c>
      <c r="I14" s="95">
        <f t="shared" si="1"/>
        <v>3752968.1011573263</v>
      </c>
    </row>
    <row r="15" spans="1:11">
      <c r="A15" s="11">
        <v>7</v>
      </c>
      <c r="B15" s="12">
        <v>45</v>
      </c>
      <c r="C15" s="13">
        <f t="shared" ca="1" si="2"/>
        <v>28.446575342465753</v>
      </c>
      <c r="D15" s="94" t="s">
        <v>78</v>
      </c>
      <c r="E15" s="12" t="s">
        <v>65</v>
      </c>
      <c r="F15" s="12">
        <v>5</v>
      </c>
      <c r="G15" s="14">
        <v>3513015</v>
      </c>
      <c r="H15" s="15">
        <f t="shared" si="0"/>
        <v>3622621.0609276225</v>
      </c>
      <c r="I15" s="95">
        <f t="shared" si="1"/>
        <v>2487724.0112796975</v>
      </c>
    </row>
    <row r="16" spans="1:11">
      <c r="A16" s="16">
        <v>12</v>
      </c>
      <c r="B16" s="17">
        <v>35</v>
      </c>
      <c r="C16" s="18">
        <f ca="1">B16-($F$2-$D$2)/365</f>
        <v>18.446575342465753</v>
      </c>
      <c r="D16" s="17" t="s">
        <v>79</v>
      </c>
      <c r="E16" s="17" t="s">
        <v>61</v>
      </c>
      <c r="F16" s="17">
        <f>SUM(F17:F65)</f>
        <v>353.24</v>
      </c>
      <c r="G16" s="19">
        <f>SUM(G17:G65)</f>
        <v>89624074.599999994</v>
      </c>
      <c r="H16" s="19">
        <f>SUM(H17:H65)</f>
        <v>92420345.547089428</v>
      </c>
      <c r="I16" s="20">
        <f>SUM(I17:I65)</f>
        <v>63466840.412336081</v>
      </c>
    </row>
    <row r="17" spans="1:9">
      <c r="A17" s="11">
        <v>12</v>
      </c>
      <c r="B17" s="12">
        <v>35</v>
      </c>
      <c r="C17" s="13">
        <f ca="1">B17-($F$2-$D$2)/365</f>
        <v>18.446575342465753</v>
      </c>
      <c r="D17" s="94" t="s">
        <v>137</v>
      </c>
      <c r="E17" s="12" t="s">
        <v>63</v>
      </c>
      <c r="F17" s="12">
        <v>0.4</v>
      </c>
      <c r="G17" s="21">
        <v>91402</v>
      </c>
      <c r="H17" s="15">
        <f t="shared" ref="H17:H48" si="3">+G17*($I$88/$I$87)</f>
        <v>94253.742215990133</v>
      </c>
      <c r="I17" s="95">
        <f t="shared" ref="I17:I48" si="4">+H17*($I$90/$I$89)</f>
        <v>64725.869396796457</v>
      </c>
    </row>
    <row r="18" spans="1:9">
      <c r="A18" s="11">
        <v>12</v>
      </c>
      <c r="B18" s="12">
        <v>35</v>
      </c>
      <c r="C18" s="13">
        <f t="shared" ref="C18:C65" ca="1" si="5">B18-($F$2-$D$2)/365</f>
        <v>18.446575342465753</v>
      </c>
      <c r="D18" s="94" t="s">
        <v>407</v>
      </c>
      <c r="E18" s="12" t="s">
        <v>65</v>
      </c>
      <c r="F18" s="12">
        <v>5</v>
      </c>
      <c r="G18" s="21">
        <v>4671675</v>
      </c>
      <c r="H18" s="15">
        <f t="shared" si="3"/>
        <v>4817431.2505950164</v>
      </c>
      <c r="I18" s="95">
        <f t="shared" si="4"/>
        <v>3308223.2983335056</v>
      </c>
    </row>
    <row r="19" spans="1:9">
      <c r="A19" s="11">
        <v>12</v>
      </c>
      <c r="B19" s="12">
        <v>35</v>
      </c>
      <c r="C19" s="13">
        <f t="shared" ca="1" si="5"/>
        <v>18.446575342465753</v>
      </c>
      <c r="D19" s="94" t="s">
        <v>408</v>
      </c>
      <c r="E19" s="12" t="s">
        <v>67</v>
      </c>
      <c r="F19" s="12">
        <v>1.31</v>
      </c>
      <c r="G19" s="21">
        <v>245255</v>
      </c>
      <c r="H19" s="15">
        <f t="shared" si="3"/>
        <v>252906.95550625434</v>
      </c>
      <c r="I19" s="95">
        <f t="shared" si="4"/>
        <v>173676.10226156228</v>
      </c>
    </row>
    <row r="20" spans="1:9">
      <c r="A20" s="11">
        <v>12</v>
      </c>
      <c r="B20" s="12">
        <v>35</v>
      </c>
      <c r="C20" s="13">
        <f t="shared" ca="1" si="5"/>
        <v>18.446575342465753</v>
      </c>
      <c r="D20" s="94" t="s">
        <v>409</v>
      </c>
      <c r="E20" s="12" t="s">
        <v>65</v>
      </c>
      <c r="F20" s="12">
        <v>5</v>
      </c>
      <c r="G20" s="21">
        <v>320295</v>
      </c>
      <c r="H20" s="15">
        <f t="shared" si="3"/>
        <v>330288.20335518435</v>
      </c>
      <c r="I20" s="95">
        <f t="shared" si="4"/>
        <v>226815.30314924096</v>
      </c>
    </row>
    <row r="21" spans="1:9">
      <c r="A21" s="11">
        <v>12</v>
      </c>
      <c r="B21" s="12">
        <v>35</v>
      </c>
      <c r="C21" s="13">
        <f t="shared" ca="1" si="5"/>
        <v>18.446575342465753</v>
      </c>
      <c r="D21" s="94" t="s">
        <v>410</v>
      </c>
      <c r="E21" s="12" t="s">
        <v>65</v>
      </c>
      <c r="F21" s="12">
        <v>5</v>
      </c>
      <c r="G21" s="21">
        <v>195100</v>
      </c>
      <c r="H21" s="15">
        <f t="shared" si="3"/>
        <v>201187.11960722605</v>
      </c>
      <c r="I21" s="95">
        <f t="shared" si="4"/>
        <v>138159.08972795989</v>
      </c>
    </row>
    <row r="22" spans="1:9">
      <c r="A22" s="11">
        <v>12</v>
      </c>
      <c r="B22" s="12">
        <v>35</v>
      </c>
      <c r="C22" s="13">
        <f t="shared" ca="1" si="5"/>
        <v>18.446575342465753</v>
      </c>
      <c r="D22" s="94" t="s">
        <v>86</v>
      </c>
      <c r="E22" s="12" t="s">
        <v>65</v>
      </c>
      <c r="F22" s="12">
        <v>2</v>
      </c>
      <c r="G22" s="21">
        <v>68284</v>
      </c>
      <c r="H22" s="15">
        <f t="shared" si="3"/>
        <v>70414.460662531128</v>
      </c>
      <c r="I22" s="95">
        <f t="shared" si="4"/>
        <v>48354.973259784791</v>
      </c>
    </row>
    <row r="23" spans="1:9">
      <c r="A23" s="11">
        <v>12</v>
      </c>
      <c r="B23" s="12">
        <v>35</v>
      </c>
      <c r="C23" s="13">
        <f t="shared" ca="1" si="5"/>
        <v>18.446575342465753</v>
      </c>
      <c r="D23" s="94" t="s">
        <v>87</v>
      </c>
      <c r="E23" s="12" t="s">
        <v>65</v>
      </c>
      <c r="F23" s="12">
        <v>2</v>
      </c>
      <c r="G23" s="21">
        <v>459626</v>
      </c>
      <c r="H23" s="15">
        <f t="shared" si="3"/>
        <v>473966.33027468412</v>
      </c>
      <c r="I23" s="95">
        <f t="shared" si="4"/>
        <v>325481.85430703888</v>
      </c>
    </row>
    <row r="24" spans="1:9">
      <c r="A24" s="11">
        <v>12</v>
      </c>
      <c r="B24" s="12">
        <v>35</v>
      </c>
      <c r="C24" s="13">
        <f t="shared" ca="1" si="5"/>
        <v>18.446575342465753</v>
      </c>
      <c r="D24" s="94" t="s">
        <v>88</v>
      </c>
      <c r="E24" s="12" t="s">
        <v>65</v>
      </c>
      <c r="F24" s="12">
        <v>3</v>
      </c>
      <c r="G24" s="21">
        <v>171480</v>
      </c>
      <c r="H24" s="15">
        <f t="shared" si="3"/>
        <v>176830.17565477765</v>
      </c>
      <c r="I24" s="95">
        <f t="shared" si="4"/>
        <v>121432.70480036165</v>
      </c>
    </row>
    <row r="25" spans="1:9">
      <c r="A25" s="11">
        <v>12</v>
      </c>
      <c r="B25" s="12">
        <v>35</v>
      </c>
      <c r="C25" s="13">
        <f t="shared" ca="1" si="5"/>
        <v>18.446575342465753</v>
      </c>
      <c r="D25" s="94" t="s">
        <v>89</v>
      </c>
      <c r="E25" s="12" t="s">
        <v>65</v>
      </c>
      <c r="F25" s="12">
        <v>10</v>
      </c>
      <c r="G25" s="21">
        <v>543920</v>
      </c>
      <c r="H25" s="15">
        <f t="shared" si="3"/>
        <v>560890.30290498398</v>
      </c>
      <c r="I25" s="95">
        <f t="shared" si="4"/>
        <v>385174.22903553012</v>
      </c>
    </row>
    <row r="26" spans="1:9">
      <c r="A26" s="11">
        <v>12</v>
      </c>
      <c r="B26" s="12">
        <v>35</v>
      </c>
      <c r="C26" s="13">
        <f t="shared" ca="1" si="5"/>
        <v>18.446575342465753</v>
      </c>
      <c r="D26" s="94" t="s">
        <v>269</v>
      </c>
      <c r="E26" s="12" t="s">
        <v>65</v>
      </c>
      <c r="F26" s="12">
        <v>15</v>
      </c>
      <c r="G26" s="21">
        <v>4858110</v>
      </c>
      <c r="H26" s="15">
        <f t="shared" si="3"/>
        <v>5009683.0222196868</v>
      </c>
      <c r="I26" s="95">
        <f t="shared" si="4"/>
        <v>3440246.3116263412</v>
      </c>
    </row>
    <row r="27" spans="1:9">
      <c r="A27" s="11">
        <v>12</v>
      </c>
      <c r="B27" s="12">
        <v>35</v>
      </c>
      <c r="C27" s="13">
        <f t="shared" ca="1" si="5"/>
        <v>18.446575342465753</v>
      </c>
      <c r="D27" s="94" t="s">
        <v>91</v>
      </c>
      <c r="E27" s="12" t="s">
        <v>65</v>
      </c>
      <c r="F27" s="12">
        <v>6</v>
      </c>
      <c r="G27" s="21">
        <v>208368</v>
      </c>
      <c r="H27" s="15">
        <f t="shared" si="3"/>
        <v>214869.081180515</v>
      </c>
      <c r="I27" s="95">
        <f t="shared" si="4"/>
        <v>147554.75760346255</v>
      </c>
    </row>
    <row r="28" spans="1:9">
      <c r="A28" s="11">
        <v>12</v>
      </c>
      <c r="B28" s="12">
        <v>35</v>
      </c>
      <c r="C28" s="13">
        <f t="shared" ca="1" si="5"/>
        <v>18.446575342465753</v>
      </c>
      <c r="D28" s="94" t="s">
        <v>411</v>
      </c>
      <c r="E28" s="12" t="s">
        <v>63</v>
      </c>
      <c r="F28" s="12">
        <v>0.33</v>
      </c>
      <c r="G28" s="21">
        <v>4633908</v>
      </c>
      <c r="H28" s="15">
        <f t="shared" si="3"/>
        <v>4778485.9202710483</v>
      </c>
      <c r="I28" s="95">
        <f t="shared" si="4"/>
        <v>3281478.7860743776</v>
      </c>
    </row>
    <row r="29" spans="1:9">
      <c r="A29" s="11">
        <v>12</v>
      </c>
      <c r="B29" s="12">
        <v>35</v>
      </c>
      <c r="C29" s="13">
        <f t="shared" ca="1" si="5"/>
        <v>18.446575342465753</v>
      </c>
      <c r="D29" s="94" t="s">
        <v>412</v>
      </c>
      <c r="E29" s="12" t="s">
        <v>65</v>
      </c>
      <c r="F29" s="12">
        <v>7</v>
      </c>
      <c r="G29" s="21">
        <v>958517</v>
      </c>
      <c r="H29" s="15">
        <f t="shared" si="3"/>
        <v>988422.72847032023</v>
      </c>
      <c r="I29" s="95">
        <f t="shared" si="4"/>
        <v>678769.02208495606</v>
      </c>
    </row>
    <row r="30" spans="1:9">
      <c r="A30" s="11">
        <v>12</v>
      </c>
      <c r="B30" s="12">
        <v>35</v>
      </c>
      <c r="C30" s="13">
        <f t="shared" ca="1" si="5"/>
        <v>18.446575342465753</v>
      </c>
      <c r="D30" s="94" t="s">
        <v>128</v>
      </c>
      <c r="E30" s="12" t="s">
        <v>65</v>
      </c>
      <c r="F30" s="12">
        <v>5</v>
      </c>
      <c r="G30" s="21">
        <v>1422530</v>
      </c>
      <c r="H30" s="15">
        <f t="shared" si="3"/>
        <v>1466912.9331361726</v>
      </c>
      <c r="I30" s="95">
        <f t="shared" si="4"/>
        <v>1007357.5085121208</v>
      </c>
    </row>
    <row r="31" spans="1:9">
      <c r="A31" s="11">
        <v>12</v>
      </c>
      <c r="B31" s="12">
        <v>35</v>
      </c>
      <c r="C31" s="13">
        <f t="shared" ca="1" si="5"/>
        <v>18.446575342465753</v>
      </c>
      <c r="D31" s="94" t="s">
        <v>413</v>
      </c>
      <c r="E31" s="12" t="s">
        <v>63</v>
      </c>
      <c r="F31" s="12">
        <v>0.4</v>
      </c>
      <c r="G31" s="21">
        <v>144841.60000000001</v>
      </c>
      <c r="H31" s="15">
        <f t="shared" si="3"/>
        <v>149360.6576284059</v>
      </c>
      <c r="I31" s="95">
        <f t="shared" si="4"/>
        <v>102568.85500123666</v>
      </c>
    </row>
    <row r="32" spans="1:9">
      <c r="A32" s="11">
        <v>12</v>
      </c>
      <c r="B32" s="12">
        <v>35</v>
      </c>
      <c r="C32" s="13">
        <f t="shared" ca="1" si="5"/>
        <v>18.446575342465753</v>
      </c>
      <c r="D32" s="94" t="s">
        <v>414</v>
      </c>
      <c r="E32" s="12" t="s">
        <v>130</v>
      </c>
      <c r="F32" s="12">
        <v>8</v>
      </c>
      <c r="G32" s="21">
        <v>401392</v>
      </c>
      <c r="H32" s="15">
        <f t="shared" si="3"/>
        <v>413915.4295919204</v>
      </c>
      <c r="I32" s="95">
        <f t="shared" si="4"/>
        <v>284243.73830899678</v>
      </c>
    </row>
    <row r="33" spans="1:9">
      <c r="A33" s="11">
        <v>12</v>
      </c>
      <c r="B33" s="12">
        <v>35</v>
      </c>
      <c r="C33" s="13">
        <f t="shared" ca="1" si="5"/>
        <v>18.446575342465753</v>
      </c>
      <c r="D33" s="94" t="s">
        <v>415</v>
      </c>
      <c r="E33" s="12" t="s">
        <v>65</v>
      </c>
      <c r="F33" s="12">
        <v>7</v>
      </c>
      <c r="G33" s="21">
        <v>175609</v>
      </c>
      <c r="H33" s="15">
        <f t="shared" si="3"/>
        <v>181088.00044646519</v>
      </c>
      <c r="I33" s="95">
        <f t="shared" si="4"/>
        <v>124356.6355101861</v>
      </c>
    </row>
    <row r="34" spans="1:9">
      <c r="A34" s="11">
        <v>12</v>
      </c>
      <c r="B34" s="12">
        <v>35</v>
      </c>
      <c r="C34" s="13">
        <f t="shared" ca="1" si="5"/>
        <v>18.446575342465753</v>
      </c>
      <c r="D34" s="94" t="s">
        <v>398</v>
      </c>
      <c r="E34" s="12" t="s">
        <v>130</v>
      </c>
      <c r="F34" s="12">
        <v>2</v>
      </c>
      <c r="G34" s="21">
        <v>133460</v>
      </c>
      <c r="H34" s="15">
        <f t="shared" si="3"/>
        <v>137623.95173131925</v>
      </c>
      <c r="I34" s="95">
        <f t="shared" si="4"/>
        <v>94509.031855938098</v>
      </c>
    </row>
    <row r="35" spans="1:9">
      <c r="A35" s="11">
        <v>12</v>
      </c>
      <c r="B35" s="12">
        <v>35</v>
      </c>
      <c r="C35" s="13">
        <f t="shared" ca="1" si="5"/>
        <v>18.446575342465753</v>
      </c>
      <c r="D35" s="94" t="s">
        <v>387</v>
      </c>
      <c r="E35" s="12" t="s">
        <v>130</v>
      </c>
      <c r="F35" s="12">
        <v>2</v>
      </c>
      <c r="G35" s="21">
        <v>84358</v>
      </c>
      <c r="H35" s="15">
        <f t="shared" si="3"/>
        <v>86989.969430171055</v>
      </c>
      <c r="I35" s="95">
        <f t="shared" si="4"/>
        <v>59737.696008566061</v>
      </c>
    </row>
    <row r="36" spans="1:9">
      <c r="A36" s="11">
        <v>12</v>
      </c>
      <c r="B36" s="12">
        <v>35</v>
      </c>
      <c r="C36" s="13">
        <f t="shared" ca="1" si="5"/>
        <v>18.446575342465753</v>
      </c>
      <c r="D36" s="94" t="s">
        <v>131</v>
      </c>
      <c r="E36" s="12" t="s">
        <v>130</v>
      </c>
      <c r="F36" s="12">
        <v>3</v>
      </c>
      <c r="G36" s="21">
        <v>158436</v>
      </c>
      <c r="H36" s="15">
        <f t="shared" si="3"/>
        <v>163379.20288103775</v>
      </c>
      <c r="I36" s="95">
        <f t="shared" si="4"/>
        <v>112195.66140512071</v>
      </c>
    </row>
    <row r="37" spans="1:9">
      <c r="A37" s="11">
        <v>12</v>
      </c>
      <c r="B37" s="12">
        <v>35</v>
      </c>
      <c r="C37" s="13">
        <f t="shared" ca="1" si="5"/>
        <v>18.446575342465753</v>
      </c>
      <c r="D37" s="94" t="s">
        <v>100</v>
      </c>
      <c r="E37" s="12" t="s">
        <v>130</v>
      </c>
      <c r="F37" s="12">
        <v>1</v>
      </c>
      <c r="G37" s="21">
        <v>108509</v>
      </c>
      <c r="H37" s="15">
        <f t="shared" si="3"/>
        <v>111894.48058155044</v>
      </c>
      <c r="I37" s="95">
        <f t="shared" si="4"/>
        <v>76840.105931784725</v>
      </c>
    </row>
    <row r="38" spans="1:9">
      <c r="A38" s="11">
        <v>12</v>
      </c>
      <c r="B38" s="12">
        <v>35</v>
      </c>
      <c r="C38" s="13">
        <f t="shared" ca="1" si="5"/>
        <v>18.446575342465753</v>
      </c>
      <c r="D38" s="94" t="s">
        <v>101</v>
      </c>
      <c r="E38" s="12" t="s">
        <v>130</v>
      </c>
      <c r="F38" s="12">
        <v>1</v>
      </c>
      <c r="G38" s="21">
        <v>59303</v>
      </c>
      <c r="H38" s="15">
        <f t="shared" si="3"/>
        <v>61153.253480611609</v>
      </c>
      <c r="I38" s="95">
        <f t="shared" si="4"/>
        <v>41995.123004291156</v>
      </c>
    </row>
    <row r="39" spans="1:9">
      <c r="A39" s="11">
        <v>12</v>
      </c>
      <c r="B39" s="12">
        <v>35</v>
      </c>
      <c r="C39" s="13">
        <f t="shared" ca="1" si="5"/>
        <v>18.446575342465753</v>
      </c>
      <c r="D39" s="94" t="s">
        <v>132</v>
      </c>
      <c r="E39" s="12" t="s">
        <v>130</v>
      </c>
      <c r="F39" s="12">
        <v>15</v>
      </c>
      <c r="G39" s="21">
        <v>1157355</v>
      </c>
      <c r="H39" s="15">
        <f t="shared" si="3"/>
        <v>1193464.4736700209</v>
      </c>
      <c r="I39" s="95">
        <f t="shared" si="4"/>
        <v>819575.15782728349</v>
      </c>
    </row>
    <row r="40" spans="1:9">
      <c r="A40" s="11">
        <v>12</v>
      </c>
      <c r="B40" s="12">
        <v>35</v>
      </c>
      <c r="C40" s="13">
        <f t="shared" ca="1" si="5"/>
        <v>18.446575342465753</v>
      </c>
      <c r="D40" s="94" t="s">
        <v>102</v>
      </c>
      <c r="E40" s="12" t="s">
        <v>65</v>
      </c>
      <c r="F40" s="12">
        <v>69</v>
      </c>
      <c r="G40" s="21">
        <v>22189089</v>
      </c>
      <c r="H40" s="15">
        <f t="shared" si="3"/>
        <v>22881388.532129079</v>
      </c>
      <c r="I40" s="95">
        <f t="shared" si="4"/>
        <v>15713092.455831304</v>
      </c>
    </row>
    <row r="41" spans="1:9">
      <c r="A41" s="11">
        <v>12</v>
      </c>
      <c r="B41" s="12">
        <v>35</v>
      </c>
      <c r="C41" s="13">
        <f t="shared" ca="1" si="5"/>
        <v>18.446575342465753</v>
      </c>
      <c r="D41" s="94" t="s">
        <v>104</v>
      </c>
      <c r="E41" s="12" t="s">
        <v>65</v>
      </c>
      <c r="F41" s="12">
        <v>3</v>
      </c>
      <c r="G41" s="21">
        <v>1015497</v>
      </c>
      <c r="H41" s="15">
        <f t="shared" si="3"/>
        <v>1047180.5043556085</v>
      </c>
      <c r="I41" s="95">
        <f t="shared" si="4"/>
        <v>719119.12425153295</v>
      </c>
    </row>
    <row r="42" spans="1:9">
      <c r="A42" s="11">
        <v>12</v>
      </c>
      <c r="B42" s="12">
        <v>35</v>
      </c>
      <c r="C42" s="13">
        <f t="shared" ca="1" si="5"/>
        <v>18.446575342465753</v>
      </c>
      <c r="D42" s="94" t="s">
        <v>416</v>
      </c>
      <c r="E42" s="12" t="s">
        <v>63</v>
      </c>
      <c r="F42" s="12">
        <v>0.5</v>
      </c>
      <c r="G42" s="21">
        <v>114253</v>
      </c>
      <c r="H42" s="15">
        <f t="shared" si="3"/>
        <v>117817.69336998665</v>
      </c>
      <c r="I42" s="95">
        <f t="shared" si="4"/>
        <v>80907.69081849615</v>
      </c>
    </row>
    <row r="43" spans="1:9">
      <c r="A43" s="11">
        <v>12</v>
      </c>
      <c r="B43" s="12">
        <v>35</v>
      </c>
      <c r="C43" s="13">
        <f t="shared" ca="1" si="5"/>
        <v>18.446575342465753</v>
      </c>
      <c r="D43" s="94" t="s">
        <v>81</v>
      </c>
      <c r="E43" s="12" t="s">
        <v>65</v>
      </c>
      <c r="F43" s="12">
        <v>4</v>
      </c>
      <c r="G43" s="21">
        <v>2337324</v>
      </c>
      <c r="H43" s="15">
        <f t="shared" si="3"/>
        <v>2410248.5040945155</v>
      </c>
      <c r="I43" s="95">
        <f t="shared" si="4"/>
        <v>1655164.3067109897</v>
      </c>
    </row>
    <row r="44" spans="1:9">
      <c r="A44" s="11">
        <v>12</v>
      </c>
      <c r="B44" s="12">
        <v>35</v>
      </c>
      <c r="C44" s="13">
        <f t="shared" ca="1" si="5"/>
        <v>18.446575342465753</v>
      </c>
      <c r="D44" s="94" t="s">
        <v>408</v>
      </c>
      <c r="E44" s="12" t="s">
        <v>67</v>
      </c>
      <c r="F44" s="12">
        <v>4.09</v>
      </c>
      <c r="G44" s="21">
        <v>915614</v>
      </c>
      <c r="H44" s="15">
        <f t="shared" si="3"/>
        <v>944181.15495669225</v>
      </c>
      <c r="I44" s="95">
        <f t="shared" si="4"/>
        <v>648387.47709982703</v>
      </c>
    </row>
    <row r="45" spans="1:9">
      <c r="A45" s="11">
        <v>12</v>
      </c>
      <c r="B45" s="12">
        <v>35</v>
      </c>
      <c r="C45" s="13">
        <f t="shared" ca="1" si="5"/>
        <v>18.446575342465753</v>
      </c>
      <c r="D45" s="94" t="s">
        <v>84</v>
      </c>
      <c r="E45" s="12" t="s">
        <v>65</v>
      </c>
      <c r="F45" s="12">
        <v>4</v>
      </c>
      <c r="G45" s="21">
        <v>256236</v>
      </c>
      <c r="H45" s="15">
        <f t="shared" si="3"/>
        <v>264230.56268414744</v>
      </c>
      <c r="I45" s="95">
        <f t="shared" si="4"/>
        <v>181452.24251939275</v>
      </c>
    </row>
    <row r="46" spans="1:9">
      <c r="A46" s="11">
        <v>12</v>
      </c>
      <c r="B46" s="12">
        <v>35</v>
      </c>
      <c r="C46" s="13">
        <f t="shared" ca="1" si="5"/>
        <v>18.446575342465753</v>
      </c>
      <c r="D46" s="94" t="s">
        <v>417</v>
      </c>
      <c r="E46" s="12" t="s">
        <v>65</v>
      </c>
      <c r="F46" s="12">
        <v>4</v>
      </c>
      <c r="G46" s="21">
        <v>156080</v>
      </c>
      <c r="H46" s="15">
        <f t="shared" si="3"/>
        <v>160949.69568578084</v>
      </c>
      <c r="I46" s="95">
        <f t="shared" si="4"/>
        <v>110527.27178236791</v>
      </c>
    </row>
    <row r="47" spans="1:9">
      <c r="A47" s="11">
        <v>12</v>
      </c>
      <c r="B47" s="12">
        <v>35</v>
      </c>
      <c r="C47" s="13">
        <f t="shared" ca="1" si="5"/>
        <v>18.446575342465753</v>
      </c>
      <c r="D47" s="94" t="s">
        <v>86</v>
      </c>
      <c r="E47" s="12" t="s">
        <v>65</v>
      </c>
      <c r="F47" s="12">
        <v>5</v>
      </c>
      <c r="G47" s="21">
        <v>170710</v>
      </c>
      <c r="H47" s="15">
        <f t="shared" si="3"/>
        <v>176036.15165632783</v>
      </c>
      <c r="I47" s="95">
        <f t="shared" si="4"/>
        <v>120887.43314946198</v>
      </c>
    </row>
    <row r="48" spans="1:9">
      <c r="A48" s="11">
        <v>12</v>
      </c>
      <c r="B48" s="12">
        <v>35</v>
      </c>
      <c r="C48" s="13">
        <f t="shared" ca="1" si="5"/>
        <v>18.446575342465753</v>
      </c>
      <c r="D48" s="94" t="s">
        <v>87</v>
      </c>
      <c r="E48" s="12" t="s">
        <v>65</v>
      </c>
      <c r="F48" s="12">
        <v>5</v>
      </c>
      <c r="G48" s="21">
        <v>1149065</v>
      </c>
      <c r="H48" s="15">
        <f t="shared" si="3"/>
        <v>1184915.8256867104</v>
      </c>
      <c r="I48" s="95">
        <f t="shared" si="4"/>
        <v>813704.63576759724</v>
      </c>
    </row>
    <row r="49" spans="1:9">
      <c r="A49" s="11">
        <v>12</v>
      </c>
      <c r="B49" s="12">
        <v>35</v>
      </c>
      <c r="C49" s="13">
        <f t="shared" ca="1" si="5"/>
        <v>18.446575342465753</v>
      </c>
      <c r="D49" s="94" t="s">
        <v>88</v>
      </c>
      <c r="E49" s="12" t="s">
        <v>65</v>
      </c>
      <c r="F49" s="12">
        <v>1</v>
      </c>
      <c r="G49" s="21">
        <v>57160</v>
      </c>
      <c r="H49" s="15">
        <f t="shared" ref="H49:H65" si="6">+G49*($I$88/$I$87)</f>
        <v>58943.391884925884</v>
      </c>
      <c r="I49" s="95">
        <f t="shared" ref="I49:I65" si="7">+H49*($I$90/$I$89)</f>
        <v>40477.568266787217</v>
      </c>
    </row>
    <row r="50" spans="1:9">
      <c r="A50" s="11">
        <v>12</v>
      </c>
      <c r="B50" s="12">
        <v>35</v>
      </c>
      <c r="C50" s="13">
        <f t="shared" ca="1" si="5"/>
        <v>18.446575342465753</v>
      </c>
      <c r="D50" s="94" t="s">
        <v>89</v>
      </c>
      <c r="E50" s="12" t="s">
        <v>65</v>
      </c>
      <c r="F50" s="12">
        <v>3</v>
      </c>
      <c r="G50" s="21">
        <v>163176</v>
      </c>
      <c r="H50" s="15">
        <f t="shared" si="6"/>
        <v>168267.09087149522</v>
      </c>
      <c r="I50" s="95">
        <f t="shared" si="7"/>
        <v>115552.26871065906</v>
      </c>
    </row>
    <row r="51" spans="1:9">
      <c r="A51" s="11">
        <v>12</v>
      </c>
      <c r="B51" s="12">
        <v>35</v>
      </c>
      <c r="C51" s="13">
        <f t="shared" ca="1" si="5"/>
        <v>18.446575342465753</v>
      </c>
      <c r="D51" s="94" t="s">
        <v>269</v>
      </c>
      <c r="E51" s="12" t="s">
        <v>65</v>
      </c>
      <c r="F51" s="12">
        <v>13</v>
      </c>
      <c r="G51" s="21">
        <v>4210362</v>
      </c>
      <c r="H51" s="15">
        <f t="shared" si="6"/>
        <v>4341725.2859237287</v>
      </c>
      <c r="I51" s="95">
        <f t="shared" si="7"/>
        <v>2981546.8034094959</v>
      </c>
    </row>
    <row r="52" spans="1:9">
      <c r="A52" s="11">
        <v>12</v>
      </c>
      <c r="B52" s="12">
        <v>35</v>
      </c>
      <c r="C52" s="13">
        <f t="shared" ca="1" si="5"/>
        <v>18.446575342465753</v>
      </c>
      <c r="D52" s="94" t="s">
        <v>91</v>
      </c>
      <c r="E52" s="12" t="s">
        <v>65</v>
      </c>
      <c r="F52" s="12">
        <v>5</v>
      </c>
      <c r="G52" s="21">
        <v>173640</v>
      </c>
      <c r="H52" s="15">
        <f t="shared" si="6"/>
        <v>179057.56765042915</v>
      </c>
      <c r="I52" s="95">
        <f t="shared" si="7"/>
        <v>122962.29800288545</v>
      </c>
    </row>
    <row r="53" spans="1:9">
      <c r="A53" s="11">
        <v>12</v>
      </c>
      <c r="B53" s="12">
        <v>35</v>
      </c>
      <c r="C53" s="13">
        <f t="shared" ca="1" si="5"/>
        <v>18.446575342465753</v>
      </c>
      <c r="D53" s="94" t="s">
        <v>92</v>
      </c>
      <c r="E53" s="12" t="s">
        <v>65</v>
      </c>
      <c r="F53" s="12">
        <v>1</v>
      </c>
      <c r="G53" s="21">
        <v>37716</v>
      </c>
      <c r="H53" s="15">
        <f t="shared" si="6"/>
        <v>38892.739124070409</v>
      </c>
      <c r="I53" s="95">
        <f t="shared" si="7"/>
        <v>26708.396864068345</v>
      </c>
    </row>
    <row r="54" spans="1:9">
      <c r="A54" s="11">
        <v>12</v>
      </c>
      <c r="B54" s="12">
        <v>35</v>
      </c>
      <c r="C54" s="13">
        <f t="shared" ca="1" si="5"/>
        <v>18.446575342465753</v>
      </c>
      <c r="D54" s="94" t="s">
        <v>94</v>
      </c>
      <c r="E54" s="12" t="s">
        <v>63</v>
      </c>
      <c r="F54" s="12">
        <v>0.61</v>
      </c>
      <c r="G54" s="21">
        <v>8495497</v>
      </c>
      <c r="H54" s="15">
        <f t="shared" si="6"/>
        <v>8760556.4892969243</v>
      </c>
      <c r="I54" s="95">
        <f t="shared" si="7"/>
        <v>6016043.7329913583</v>
      </c>
    </row>
    <row r="55" spans="1:9">
      <c r="A55" s="11">
        <v>12</v>
      </c>
      <c r="B55" s="12">
        <v>35</v>
      </c>
      <c r="C55" s="13">
        <f t="shared" ca="1" si="5"/>
        <v>18.446575342465753</v>
      </c>
      <c r="D55" s="94" t="s">
        <v>95</v>
      </c>
      <c r="E55" s="12" t="s">
        <v>65</v>
      </c>
      <c r="F55" s="12">
        <v>4</v>
      </c>
      <c r="G55" s="21">
        <v>547724</v>
      </c>
      <c r="H55" s="15">
        <f t="shared" si="6"/>
        <v>564812.98769732588</v>
      </c>
      <c r="I55" s="95">
        <f t="shared" si="7"/>
        <v>387868.01261997491</v>
      </c>
    </row>
    <row r="56" spans="1:9">
      <c r="A56" s="11">
        <v>12</v>
      </c>
      <c r="B56" s="12">
        <v>35</v>
      </c>
      <c r="C56" s="13">
        <f t="shared" ca="1" si="5"/>
        <v>18.446575342465753</v>
      </c>
      <c r="D56" s="94" t="s">
        <v>418</v>
      </c>
      <c r="E56" s="12" t="s">
        <v>63</v>
      </c>
      <c r="F56" s="12">
        <v>0.6</v>
      </c>
      <c r="G56" s="21">
        <v>217262</v>
      </c>
      <c r="H56" s="15">
        <f t="shared" si="6"/>
        <v>224040.57396260966</v>
      </c>
      <c r="I56" s="95">
        <f t="shared" si="7"/>
        <v>153852.99924385455</v>
      </c>
    </row>
    <row r="57" spans="1:9">
      <c r="A57" s="11">
        <v>12</v>
      </c>
      <c r="B57" s="12">
        <v>35</v>
      </c>
      <c r="C57" s="13">
        <f t="shared" ca="1" si="5"/>
        <v>18.446575342465753</v>
      </c>
      <c r="D57" s="94" t="s">
        <v>419</v>
      </c>
      <c r="E57" s="12" t="s">
        <v>130</v>
      </c>
      <c r="F57" s="12">
        <v>10</v>
      </c>
      <c r="G57" s="21">
        <v>501740</v>
      </c>
      <c r="H57" s="15">
        <f t="shared" si="6"/>
        <v>517394.28698990052</v>
      </c>
      <c r="I57" s="95">
        <f t="shared" si="7"/>
        <v>355304.67288624594</v>
      </c>
    </row>
    <row r="58" spans="1:9">
      <c r="A58" s="11">
        <v>12</v>
      </c>
      <c r="B58" s="12">
        <v>35</v>
      </c>
      <c r="C58" s="13">
        <f t="shared" ca="1" si="5"/>
        <v>18.446575342465753</v>
      </c>
      <c r="D58" s="94" t="s">
        <v>98</v>
      </c>
      <c r="E58" s="12" t="s">
        <v>65</v>
      </c>
      <c r="F58" s="12">
        <v>15</v>
      </c>
      <c r="G58" s="21">
        <v>376305</v>
      </c>
      <c r="H58" s="15">
        <f t="shared" si="6"/>
        <v>388045.71524242539</v>
      </c>
      <c r="I58" s="95">
        <f t="shared" si="7"/>
        <v>266478.50466468447</v>
      </c>
    </row>
    <row r="59" spans="1:9">
      <c r="A59" s="11">
        <v>12</v>
      </c>
      <c r="B59" s="12">
        <v>35</v>
      </c>
      <c r="C59" s="13">
        <f t="shared" ca="1" si="5"/>
        <v>18.446575342465753</v>
      </c>
      <c r="D59" s="94" t="s">
        <v>131</v>
      </c>
      <c r="E59" s="12" t="s">
        <v>130</v>
      </c>
      <c r="F59" s="12">
        <v>2</v>
      </c>
      <c r="G59" s="21">
        <v>105624</v>
      </c>
      <c r="H59" s="15">
        <f t="shared" si="6"/>
        <v>108919.4685873585</v>
      </c>
      <c r="I59" s="95">
        <f t="shared" si="7"/>
        <v>74797.10760341381</v>
      </c>
    </row>
    <row r="60" spans="1:9">
      <c r="A60" s="11">
        <v>12</v>
      </c>
      <c r="B60" s="12">
        <v>35</v>
      </c>
      <c r="C60" s="13">
        <f t="shared" ca="1" si="5"/>
        <v>18.446575342465753</v>
      </c>
      <c r="D60" s="94" t="s">
        <v>100</v>
      </c>
      <c r="E60" s="12" t="s">
        <v>130</v>
      </c>
      <c r="F60" s="12">
        <v>2</v>
      </c>
      <c r="G60" s="21">
        <v>217018</v>
      </c>
      <c r="H60" s="15">
        <f t="shared" si="6"/>
        <v>223788.96116310087</v>
      </c>
      <c r="I60" s="95">
        <f t="shared" si="7"/>
        <v>153680.21186356945</v>
      </c>
    </row>
    <row r="61" spans="1:9">
      <c r="A61" s="11">
        <v>12</v>
      </c>
      <c r="B61" s="12">
        <v>35</v>
      </c>
      <c r="C61" s="13">
        <f t="shared" ca="1" si="5"/>
        <v>18.446575342465753</v>
      </c>
      <c r="D61" s="94" t="s">
        <v>101</v>
      </c>
      <c r="E61" s="12" t="s">
        <v>130</v>
      </c>
      <c r="F61" s="12">
        <v>5</v>
      </c>
      <c r="G61" s="21">
        <v>296515</v>
      </c>
      <c r="H61" s="15">
        <f t="shared" si="6"/>
        <v>305766.26740305807</v>
      </c>
      <c r="I61" s="95">
        <f t="shared" si="7"/>
        <v>209975.61502145577</v>
      </c>
    </row>
    <row r="62" spans="1:9">
      <c r="A62" s="11">
        <v>12</v>
      </c>
      <c r="B62" s="12">
        <v>35</v>
      </c>
      <c r="C62" s="13">
        <f t="shared" ca="1" si="5"/>
        <v>18.446575342465753</v>
      </c>
      <c r="D62" s="94" t="s">
        <v>132</v>
      </c>
      <c r="E62" s="12" t="s">
        <v>130</v>
      </c>
      <c r="F62" s="12">
        <v>13</v>
      </c>
      <c r="G62" s="21">
        <v>1003041</v>
      </c>
      <c r="H62" s="15">
        <f t="shared" si="6"/>
        <v>1034335.8771806848</v>
      </c>
      <c r="I62" s="95">
        <f t="shared" si="7"/>
        <v>710298.47011697898</v>
      </c>
    </row>
    <row r="63" spans="1:9">
      <c r="A63" s="11">
        <v>12</v>
      </c>
      <c r="B63" s="12">
        <v>35</v>
      </c>
      <c r="C63" s="13">
        <f t="shared" ca="1" si="5"/>
        <v>18.446575342465753</v>
      </c>
      <c r="D63" s="94" t="s">
        <v>102</v>
      </c>
      <c r="E63" s="12" t="s">
        <v>65</v>
      </c>
      <c r="F63" s="12">
        <v>68</v>
      </c>
      <c r="G63" s="21">
        <v>21867508</v>
      </c>
      <c r="H63" s="15">
        <f t="shared" si="6"/>
        <v>22549774.205576483</v>
      </c>
      <c r="I63" s="95">
        <f t="shared" si="7"/>
        <v>15485366.478210559</v>
      </c>
    </row>
    <row r="64" spans="1:9">
      <c r="A64" s="11">
        <v>12</v>
      </c>
      <c r="B64" s="12">
        <v>35</v>
      </c>
      <c r="C64" s="13">
        <f t="shared" ca="1" si="5"/>
        <v>18.446575342465753</v>
      </c>
      <c r="D64" s="94" t="s">
        <v>103</v>
      </c>
      <c r="E64" s="12" t="s">
        <v>65</v>
      </c>
      <c r="F64" s="12">
        <v>1</v>
      </c>
      <c r="G64" s="21">
        <v>424189</v>
      </c>
      <c r="H64" s="15">
        <f t="shared" si="6"/>
        <v>437423.69594602566</v>
      </c>
      <c r="I64" s="95">
        <f t="shared" si="7"/>
        <v>300387.31990063336</v>
      </c>
    </row>
    <row r="65" spans="1:9">
      <c r="A65" s="11">
        <v>12</v>
      </c>
      <c r="B65" s="12">
        <v>35</v>
      </c>
      <c r="C65" s="13">
        <f t="shared" ca="1" si="5"/>
        <v>18.446575342465753</v>
      </c>
      <c r="D65" s="94" t="s">
        <v>420</v>
      </c>
      <c r="E65" s="12" t="s">
        <v>65</v>
      </c>
      <c r="F65" s="12">
        <v>4</v>
      </c>
      <c r="G65" s="21">
        <v>1353996</v>
      </c>
      <c r="H65" s="15">
        <f t="shared" si="6"/>
        <v>1396240.6724741447</v>
      </c>
      <c r="I65" s="95">
        <f t="shared" si="7"/>
        <v>958825.49900204397</v>
      </c>
    </row>
    <row r="66" spans="1:9">
      <c r="A66" s="16">
        <v>11</v>
      </c>
      <c r="B66" s="17">
        <v>25</v>
      </c>
      <c r="C66" s="18">
        <f ca="1">B66-($F$2-$D$2)/365</f>
        <v>8.4465753424657528</v>
      </c>
      <c r="D66" s="17" t="s">
        <v>105</v>
      </c>
      <c r="E66" s="17" t="s">
        <v>106</v>
      </c>
      <c r="F66" s="17">
        <f>SUM(F67:F67)</f>
        <v>1</v>
      </c>
      <c r="G66" s="19">
        <f>SUM(G67:G69)</f>
        <v>19142712</v>
      </c>
      <c r="H66" s="19">
        <f>SUM(H67:H69)</f>
        <v>4934991.1439655069</v>
      </c>
      <c r="I66" s="20">
        <f>SUM(I67:I69)</f>
        <v>3388953.9529017098</v>
      </c>
    </row>
    <row r="67" spans="1:9">
      <c r="A67" s="12">
        <v>11</v>
      </c>
      <c r="B67" s="12">
        <v>25</v>
      </c>
      <c r="C67" s="13">
        <f ca="1">B67-($F$2-$D$2)/365</f>
        <v>8.4465753424657528</v>
      </c>
      <c r="D67" s="94" t="s">
        <v>109</v>
      </c>
      <c r="E67" s="12" t="s">
        <v>249</v>
      </c>
      <c r="F67" s="12">
        <v>1</v>
      </c>
      <c r="G67" s="21">
        <v>6884758</v>
      </c>
      <c r="H67" s="15">
        <v>1774890.6089349133</v>
      </c>
      <c r="I67" s="15">
        <v>1218851.7404885823</v>
      </c>
    </row>
    <row r="68" spans="1:9">
      <c r="A68" s="12">
        <v>11</v>
      </c>
      <c r="B68" s="12">
        <v>25</v>
      </c>
      <c r="C68" s="13">
        <f t="shared" ref="C68:C69" ca="1" si="8">B68-($F$2-$D$2)/365</f>
        <v>8.4465753424657528</v>
      </c>
      <c r="D68" s="94" t="s">
        <v>107</v>
      </c>
      <c r="E68" s="12" t="s">
        <v>249</v>
      </c>
      <c r="F68" s="12">
        <v>1</v>
      </c>
      <c r="G68" s="21">
        <v>5373196</v>
      </c>
      <c r="H68" s="15">
        <v>1385209.9260956799</v>
      </c>
      <c r="I68" s="15">
        <v>951250.47192454524</v>
      </c>
    </row>
    <row r="69" spans="1:9">
      <c r="A69" s="12">
        <v>11</v>
      </c>
      <c r="B69" s="12">
        <v>25</v>
      </c>
      <c r="C69" s="13">
        <f t="shared" ca="1" si="8"/>
        <v>8.4465753424657528</v>
      </c>
      <c r="D69" s="94" t="s">
        <v>109</v>
      </c>
      <c r="E69" s="12" t="s">
        <v>65</v>
      </c>
      <c r="F69" s="12">
        <v>1</v>
      </c>
      <c r="G69" s="21">
        <v>6884758</v>
      </c>
      <c r="H69" s="15">
        <v>1774890.6089349133</v>
      </c>
      <c r="I69" s="15">
        <v>1218851.7404885823</v>
      </c>
    </row>
    <row r="70" spans="1:9" ht="15" thickBot="1">
      <c r="A70" s="24"/>
      <c r="B70" s="24"/>
      <c r="C70" s="24"/>
      <c r="D70" s="25"/>
      <c r="E70" s="81" t="s">
        <v>110</v>
      </c>
      <c r="F70" s="82">
        <f>F66+F16+F4</f>
        <v>388.74</v>
      </c>
      <c r="G70" s="83">
        <f>G66+G16+G4</f>
        <v>127320123.59999999</v>
      </c>
      <c r="H70" s="83">
        <f>H66+H16+H4</f>
        <v>116487537.7681035</v>
      </c>
      <c r="I70" s="84">
        <f>I66+I16+I4</f>
        <v>79994247.21678099</v>
      </c>
    </row>
    <row r="71" spans="1:9" ht="15" thickBot="1"/>
    <row r="72" spans="1:9" ht="15" thickBot="1">
      <c r="A72" s="154" t="s">
        <v>111</v>
      </c>
      <c r="B72" s="155"/>
      <c r="C72" s="155"/>
      <c r="D72" s="155"/>
      <c r="E72" s="155"/>
      <c r="F72" s="155"/>
      <c r="G72" s="150"/>
      <c r="H72" s="150"/>
      <c r="I72" s="151"/>
    </row>
    <row r="73" spans="1:9" ht="15" thickBot="1">
      <c r="A73" s="152" t="s">
        <v>49</v>
      </c>
      <c r="B73" s="153"/>
      <c r="C73" s="153"/>
      <c r="D73" s="1">
        <v>44279</v>
      </c>
      <c r="E73" s="2" t="s">
        <v>50</v>
      </c>
      <c r="F73" s="3">
        <f ca="1">TODAY()</f>
        <v>46243</v>
      </c>
      <c r="G73" s="30"/>
      <c r="H73" s="30"/>
      <c r="I73" s="31"/>
    </row>
    <row r="74" spans="1:9" ht="15" thickBot="1">
      <c r="A74" s="32" t="s">
        <v>112</v>
      </c>
      <c r="B74" s="33" t="s">
        <v>52</v>
      </c>
      <c r="C74" s="33" t="s">
        <v>53</v>
      </c>
      <c r="D74" s="33" t="s">
        <v>54</v>
      </c>
      <c r="E74" s="33" t="s">
        <v>55</v>
      </c>
      <c r="F74" s="33" t="s">
        <v>56</v>
      </c>
      <c r="G74" s="33" t="s">
        <v>57</v>
      </c>
      <c r="H74" s="33" t="s">
        <v>58</v>
      </c>
      <c r="I74" s="34" t="s">
        <v>59</v>
      </c>
    </row>
    <row r="75" spans="1:9">
      <c r="A75" s="5">
        <f t="shared" ref="A75:I75" si="9">A4</f>
        <v>7</v>
      </c>
      <c r="B75" s="6">
        <f t="shared" si="9"/>
        <v>45</v>
      </c>
      <c r="C75" s="7">
        <f t="shared" ca="1" si="9"/>
        <v>28.446575342465753</v>
      </c>
      <c r="D75" s="35" t="str">
        <f t="shared" si="9"/>
        <v>Líneas aéreas</v>
      </c>
      <c r="E75" s="6" t="str">
        <f t="shared" si="9"/>
        <v>Varias</v>
      </c>
      <c r="F75" s="6">
        <f t="shared" si="9"/>
        <v>34.5</v>
      </c>
      <c r="G75" s="8">
        <f t="shared" si="9"/>
        <v>18553337</v>
      </c>
      <c r="H75" s="8">
        <f t="shared" si="9"/>
        <v>19132201.077048551</v>
      </c>
      <c r="I75" s="9">
        <f t="shared" si="9"/>
        <v>13138452.851543199</v>
      </c>
    </row>
    <row r="76" spans="1:9">
      <c r="A76" s="16">
        <f t="shared" ref="A76:I76" si="10">A16</f>
        <v>12</v>
      </c>
      <c r="B76" s="17">
        <f t="shared" si="10"/>
        <v>35</v>
      </c>
      <c r="C76" s="18">
        <f t="shared" ca="1" si="10"/>
        <v>18.446575342465753</v>
      </c>
      <c r="D76" s="36" t="str">
        <f t="shared" si="10"/>
        <v>Redes de distribución</v>
      </c>
      <c r="E76" s="17" t="str">
        <f t="shared" si="10"/>
        <v>Varias</v>
      </c>
      <c r="F76" s="17">
        <f t="shared" si="10"/>
        <v>353.24</v>
      </c>
      <c r="G76" s="37">
        <f t="shared" si="10"/>
        <v>89624074.599999994</v>
      </c>
      <c r="H76" s="37">
        <f t="shared" si="10"/>
        <v>92420345.547089428</v>
      </c>
      <c r="I76" s="38">
        <f t="shared" si="10"/>
        <v>63466840.412336081</v>
      </c>
    </row>
    <row r="77" spans="1:9" ht="15" thickBot="1">
      <c r="A77" s="39">
        <f t="shared" ref="A77:I77" si="11">A66</f>
        <v>11</v>
      </c>
      <c r="B77" s="40">
        <f t="shared" si="11"/>
        <v>25</v>
      </c>
      <c r="C77" s="41">
        <f t="shared" ca="1" si="11"/>
        <v>8.4465753424657528</v>
      </c>
      <c r="D77" s="42" t="str">
        <f t="shared" si="11"/>
        <v xml:space="preserve">Transformadores de distribución </v>
      </c>
      <c r="E77" s="40" t="str">
        <f t="shared" si="11"/>
        <v>Und</v>
      </c>
      <c r="F77" s="40">
        <f t="shared" si="11"/>
        <v>1</v>
      </c>
      <c r="G77" s="43">
        <f t="shared" si="11"/>
        <v>19142712</v>
      </c>
      <c r="H77" s="43">
        <f t="shared" si="11"/>
        <v>4934991.1439655069</v>
      </c>
      <c r="I77" s="44">
        <f t="shared" si="11"/>
        <v>3388953.9529017098</v>
      </c>
    </row>
    <row r="78" spans="1:9" ht="15" thickBot="1">
      <c r="E78" s="26" t="s">
        <v>110</v>
      </c>
      <c r="F78" s="45">
        <f>F77+F76+F75</f>
        <v>388.74</v>
      </c>
      <c r="G78" s="46">
        <f>G77+G76+G75</f>
        <v>127320123.59999999</v>
      </c>
      <c r="H78" s="46">
        <f>H77+H76+H75</f>
        <v>116487537.7681035</v>
      </c>
      <c r="I78" s="47">
        <f>I77+I76+I75</f>
        <v>79994247.21678099</v>
      </c>
    </row>
    <row r="80" spans="1:9" ht="39.6" thickBot="1">
      <c r="A80" s="48" t="s">
        <v>112</v>
      </c>
      <c r="B80" s="49" t="s">
        <v>52</v>
      </c>
      <c r="C80" s="49" t="s">
        <v>53</v>
      </c>
      <c r="D80" s="49" t="s">
        <v>54</v>
      </c>
      <c r="E80" s="50" t="s">
        <v>113</v>
      </c>
      <c r="F80" s="50" t="s">
        <v>114</v>
      </c>
      <c r="G80" s="51"/>
    </row>
    <row r="81" spans="1:13" ht="15" customHeight="1">
      <c r="A81" s="52">
        <v>7</v>
      </c>
      <c r="B81" s="53">
        <v>45</v>
      </c>
      <c r="C81" s="54">
        <v>42.301369863013697</v>
      </c>
      <c r="D81" s="55" t="s">
        <v>115</v>
      </c>
      <c r="E81" s="56">
        <v>39122100</v>
      </c>
      <c r="F81" s="57" t="s">
        <v>116</v>
      </c>
      <c r="G81" s="51"/>
    </row>
    <row r="82" spans="1:13" ht="15" customHeight="1">
      <c r="A82" s="58">
        <v>12</v>
      </c>
      <c r="B82" s="59">
        <v>35</v>
      </c>
      <c r="C82" s="60">
        <v>27.4986301369863</v>
      </c>
      <c r="D82" s="61" t="s">
        <v>117</v>
      </c>
      <c r="E82" s="62">
        <v>39122100</v>
      </c>
      <c r="F82" s="63" t="s">
        <v>116</v>
      </c>
      <c r="G82" s="51"/>
    </row>
    <row r="83" spans="1:13" ht="15" customHeight="1" thickBot="1">
      <c r="A83" s="64">
        <v>11</v>
      </c>
      <c r="B83" s="65">
        <v>25</v>
      </c>
      <c r="C83" s="66">
        <v>17.4986301369863</v>
      </c>
      <c r="D83" s="67" t="s">
        <v>105</v>
      </c>
      <c r="E83" s="68">
        <v>39121001</v>
      </c>
      <c r="F83" s="69" t="s">
        <v>118</v>
      </c>
      <c r="G83" s="51"/>
    </row>
    <row r="86" spans="1:13" ht="15" thickBot="1"/>
    <row r="87" spans="1:13" ht="15" thickBot="1">
      <c r="H87" s="116" t="s">
        <v>119</v>
      </c>
      <c r="I87" s="46">
        <v>127320123.59999999</v>
      </c>
    </row>
    <row r="88" spans="1:13">
      <c r="H88" s="116" t="s">
        <v>120</v>
      </c>
      <c r="I88" s="117">
        <v>131292511.2</v>
      </c>
      <c r="L88">
        <v>164115639</v>
      </c>
      <c r="M88">
        <f>+L88*0.8</f>
        <v>131292511.2</v>
      </c>
    </row>
    <row r="89" spans="1:13">
      <c r="H89" s="116" t="s">
        <v>121</v>
      </c>
      <c r="I89" s="117">
        <v>7412510621</v>
      </c>
    </row>
    <row r="90" spans="1:13">
      <c r="H90" s="116" t="s">
        <v>122</v>
      </c>
      <c r="I90" s="117">
        <v>5090314539</v>
      </c>
    </row>
  </sheetData>
  <mergeCells count="4">
    <mergeCell ref="A1:I1"/>
    <mergeCell ref="A2:C2"/>
    <mergeCell ref="A72:I72"/>
    <mergeCell ref="A73:C73"/>
  </mergeCells>
  <pageMargins left="0.7" right="0.7" top="0.75" bottom="0.75" header="0.3" footer="0.3"/>
  <pageSetup paperSize="9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4481C-6FB1-4783-B5AF-B79DA5B11E0C}">
  <dimension ref="A1:K75"/>
  <sheetViews>
    <sheetView topLeftCell="A28" zoomScale="60" zoomScaleNormal="60" workbookViewId="0">
      <selection activeCell="I49" sqref="I49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40195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28.43013698630137</v>
      </c>
      <c r="D4" s="6" t="s">
        <v>60</v>
      </c>
      <c r="E4" s="6" t="s">
        <v>61</v>
      </c>
      <c r="F4" s="6">
        <f>SUM(F5:F18)</f>
        <v>100.75999999999999</v>
      </c>
      <c r="G4" s="8">
        <f>SUM(G5:G18)</f>
        <v>32259533</v>
      </c>
      <c r="H4" s="8">
        <f>SUM(H5:H18)</f>
        <v>43001957.471297637</v>
      </c>
      <c r="I4" s="9">
        <f>SUM(I5:I18)</f>
        <v>29530276.651674569</v>
      </c>
      <c r="K4" s="10">
        <f ca="1">D2-F2</f>
        <v>-6048</v>
      </c>
    </row>
    <row r="5" spans="1:11">
      <c r="A5" s="11">
        <v>7</v>
      </c>
      <c r="B5" s="12">
        <v>45</v>
      </c>
      <c r="C5" s="13">
        <f ca="1">B5-($F$2-$D$2)/365</f>
        <v>28.43013698630137</v>
      </c>
      <c r="D5" s="94" t="s">
        <v>421</v>
      </c>
      <c r="E5" s="12" t="s">
        <v>217</v>
      </c>
      <c r="F5" s="12">
        <v>0.38</v>
      </c>
      <c r="G5" s="14">
        <v>86831.9</v>
      </c>
      <c r="H5" s="15">
        <f>+G5*($I$73/$I$72)</f>
        <v>115746.92265235115</v>
      </c>
      <c r="I5" s="95">
        <f>+H5*($I$75/$I$74)</f>
        <v>79485.652479548924</v>
      </c>
      <c r="K5">
        <f ca="1">K4/365</f>
        <v>-16.56986301369863</v>
      </c>
    </row>
    <row r="6" spans="1:11">
      <c r="A6" s="11">
        <v>7</v>
      </c>
      <c r="B6" s="12">
        <v>45</v>
      </c>
      <c r="C6" s="13">
        <f t="shared" ref="C6:C18" ca="1" si="0">B6-($F$2-$D$2)/365</f>
        <v>28.43013698630137</v>
      </c>
      <c r="D6" s="94" t="s">
        <v>123</v>
      </c>
      <c r="E6" s="12" t="s">
        <v>65</v>
      </c>
      <c r="F6" s="12">
        <v>3</v>
      </c>
      <c r="G6" s="14">
        <v>2050656</v>
      </c>
      <c r="H6" s="15">
        <f t="shared" ref="H6:H52" si="1">+G6*($I$73/$I$72)</f>
        <v>2733524.4468747061</v>
      </c>
      <c r="I6" s="95">
        <f t="shared" ref="I6:I52" si="2">+H6*($I$75/$I$74)</f>
        <v>1877164.1547760891</v>
      </c>
    </row>
    <row r="7" spans="1:11">
      <c r="A7" s="11">
        <v>7</v>
      </c>
      <c r="B7" s="12">
        <v>45</v>
      </c>
      <c r="C7" s="13">
        <f t="shared" ca="1" si="0"/>
        <v>28.43013698630137</v>
      </c>
      <c r="D7" s="94" t="s">
        <v>422</v>
      </c>
      <c r="E7" s="12" t="s">
        <v>65</v>
      </c>
      <c r="F7" s="12">
        <v>10</v>
      </c>
      <c r="G7" s="14">
        <v>8163030</v>
      </c>
      <c r="H7" s="15">
        <f t="shared" si="1"/>
        <v>10881318.985520553</v>
      </c>
      <c r="I7" s="95">
        <f t="shared" si="2"/>
        <v>7472412.3940640753</v>
      </c>
    </row>
    <row r="8" spans="1:11">
      <c r="A8" s="11">
        <v>7</v>
      </c>
      <c r="B8" s="12">
        <v>45</v>
      </c>
      <c r="C8" s="13">
        <f t="shared" ca="1" si="0"/>
        <v>28.43013698630137</v>
      </c>
      <c r="D8" s="94" t="s">
        <v>423</v>
      </c>
      <c r="E8" s="12" t="s">
        <v>67</v>
      </c>
      <c r="F8" s="12">
        <v>6</v>
      </c>
      <c r="G8" s="14">
        <v>1123422</v>
      </c>
      <c r="H8" s="15">
        <f t="shared" si="1"/>
        <v>1497521.5253835241</v>
      </c>
      <c r="I8" s="95">
        <f t="shared" si="2"/>
        <v>1028377.021346761</v>
      </c>
    </row>
    <row r="9" spans="1:11">
      <c r="A9" s="11">
        <v>7</v>
      </c>
      <c r="B9" s="12">
        <v>45</v>
      </c>
      <c r="C9" s="13">
        <f t="shared" ca="1" si="0"/>
        <v>28.43013698630137</v>
      </c>
      <c r="D9" s="94" t="s">
        <v>68</v>
      </c>
      <c r="E9" s="12" t="s">
        <v>65</v>
      </c>
      <c r="F9" s="12">
        <v>14</v>
      </c>
      <c r="G9" s="14">
        <v>847840</v>
      </c>
      <c r="H9" s="15">
        <f t="shared" si="1"/>
        <v>1130170.7195347494</v>
      </c>
      <c r="I9" s="95">
        <f t="shared" si="2"/>
        <v>776110.11158641893</v>
      </c>
    </row>
    <row r="10" spans="1:11">
      <c r="A10" s="11">
        <v>7</v>
      </c>
      <c r="B10" s="12">
        <v>45</v>
      </c>
      <c r="C10" s="13">
        <f t="shared" ca="1" si="0"/>
        <v>28.43013698630137</v>
      </c>
      <c r="D10" s="94" t="s">
        <v>424</v>
      </c>
      <c r="E10" s="12" t="s">
        <v>65</v>
      </c>
      <c r="F10" s="12">
        <v>14</v>
      </c>
      <c r="G10" s="14">
        <v>637322</v>
      </c>
      <c r="H10" s="15">
        <f t="shared" si="1"/>
        <v>849550.2256502707</v>
      </c>
      <c r="I10" s="95">
        <f t="shared" si="2"/>
        <v>583402.58602623094</v>
      </c>
    </row>
    <row r="11" spans="1:11">
      <c r="A11" s="11">
        <v>7</v>
      </c>
      <c r="B11" s="12">
        <v>45</v>
      </c>
      <c r="C11" s="13">
        <f t="shared" ca="1" si="0"/>
        <v>28.43013698630137</v>
      </c>
      <c r="D11" s="94" t="s">
        <v>70</v>
      </c>
      <c r="E11" s="12" t="s">
        <v>65</v>
      </c>
      <c r="F11" s="12">
        <v>4</v>
      </c>
      <c r="G11" s="14">
        <v>136568</v>
      </c>
      <c r="H11" s="15">
        <f t="shared" si="1"/>
        <v>182045.14392505857</v>
      </c>
      <c r="I11" s="95">
        <f t="shared" si="2"/>
        <v>125013.92446585921</v>
      </c>
    </row>
    <row r="12" spans="1:11">
      <c r="A12" s="11">
        <v>7</v>
      </c>
      <c r="B12" s="12">
        <v>45</v>
      </c>
      <c r="C12" s="13">
        <f t="shared" ca="1" si="0"/>
        <v>28.43013698630137</v>
      </c>
      <c r="D12" s="94" t="s">
        <v>71</v>
      </c>
      <c r="E12" s="12" t="s">
        <v>65</v>
      </c>
      <c r="F12" s="12">
        <v>16</v>
      </c>
      <c r="G12" s="14">
        <v>2395728</v>
      </c>
      <c r="H12" s="15">
        <f t="shared" si="1"/>
        <v>3193505.4226853484</v>
      </c>
      <c r="I12" s="95">
        <f t="shared" si="2"/>
        <v>2193041.9954362949</v>
      </c>
    </row>
    <row r="13" spans="1:11">
      <c r="A13" s="11">
        <v>7</v>
      </c>
      <c r="B13" s="12">
        <v>45</v>
      </c>
      <c r="C13" s="13">
        <f t="shared" ca="1" si="0"/>
        <v>28.43013698630137</v>
      </c>
      <c r="D13" s="94" t="s">
        <v>425</v>
      </c>
      <c r="E13" s="12" t="s">
        <v>65</v>
      </c>
      <c r="F13" s="12">
        <v>2</v>
      </c>
      <c r="G13" s="14">
        <v>375870</v>
      </c>
      <c r="H13" s="15">
        <f t="shared" si="1"/>
        <v>501034.70979374199</v>
      </c>
      <c r="I13" s="95">
        <f t="shared" si="2"/>
        <v>344070.23452772608</v>
      </c>
    </row>
    <row r="14" spans="1:11">
      <c r="A14" s="11">
        <v>7</v>
      </c>
      <c r="B14" s="12">
        <v>45</v>
      </c>
      <c r="C14" s="13">
        <f t="shared" ca="1" si="0"/>
        <v>28.43013698630137</v>
      </c>
      <c r="D14" s="94" t="s">
        <v>73</v>
      </c>
      <c r="E14" s="12" t="s">
        <v>65</v>
      </c>
      <c r="F14" s="12">
        <v>6</v>
      </c>
      <c r="G14" s="14">
        <v>2367546</v>
      </c>
      <c r="H14" s="15">
        <f t="shared" si="1"/>
        <v>3155938.8167008134</v>
      </c>
      <c r="I14" s="95">
        <f t="shared" si="2"/>
        <v>2167244.2798711783</v>
      </c>
    </row>
    <row r="15" spans="1:11">
      <c r="A15" s="11">
        <v>7</v>
      </c>
      <c r="B15" s="12">
        <v>45</v>
      </c>
      <c r="C15" s="13">
        <f t="shared" ca="1" si="0"/>
        <v>28.43013698630137</v>
      </c>
      <c r="D15" s="94" t="s">
        <v>126</v>
      </c>
      <c r="E15" s="12" t="s">
        <v>65</v>
      </c>
      <c r="F15" s="12">
        <v>2</v>
      </c>
      <c r="G15" s="14">
        <v>557424</v>
      </c>
      <c r="H15" s="15">
        <f t="shared" si="1"/>
        <v>743046.19169411459</v>
      </c>
      <c r="I15" s="95">
        <f t="shared" si="2"/>
        <v>510264.20414340909</v>
      </c>
    </row>
    <row r="16" spans="1:11">
      <c r="A16" s="11">
        <v>7</v>
      </c>
      <c r="B16" s="12">
        <v>45</v>
      </c>
      <c r="C16" s="13">
        <f t="shared" ca="1" si="0"/>
        <v>28.43013698630137</v>
      </c>
      <c r="D16" s="94" t="s">
        <v>151</v>
      </c>
      <c r="E16" s="12" t="s">
        <v>63</v>
      </c>
      <c r="F16" s="12">
        <v>0.38</v>
      </c>
      <c r="G16" s="14">
        <v>3436718.1</v>
      </c>
      <c r="H16" s="15">
        <f t="shared" si="1"/>
        <v>4581145.2254141076</v>
      </c>
      <c r="I16" s="95">
        <f t="shared" si="2"/>
        <v>3145961.1106836973</v>
      </c>
    </row>
    <row r="17" spans="1:9">
      <c r="A17" s="11">
        <v>7</v>
      </c>
      <c r="B17" s="12">
        <v>45</v>
      </c>
      <c r="C17" s="13">
        <f t="shared" ca="1" si="0"/>
        <v>28.43013698630137</v>
      </c>
      <c r="D17" s="94" t="s">
        <v>426</v>
      </c>
      <c r="E17" s="12" t="s">
        <v>65</v>
      </c>
      <c r="F17" s="12">
        <v>13</v>
      </c>
      <c r="G17" s="14">
        <v>2621827</v>
      </c>
      <c r="H17" s="15">
        <f t="shared" si="1"/>
        <v>3494895.3895612773</v>
      </c>
      <c r="I17" s="95">
        <f t="shared" si="2"/>
        <v>2400012.3201668784</v>
      </c>
    </row>
    <row r="18" spans="1:9">
      <c r="A18" s="11">
        <v>7</v>
      </c>
      <c r="B18" s="12">
        <v>45</v>
      </c>
      <c r="C18" s="13">
        <f t="shared" ca="1" si="0"/>
        <v>28.43013698630137</v>
      </c>
      <c r="D18" s="94" t="s">
        <v>78</v>
      </c>
      <c r="E18" s="12" t="s">
        <v>65</v>
      </c>
      <c r="F18" s="12">
        <v>10</v>
      </c>
      <c r="G18" s="14">
        <v>7458750</v>
      </c>
      <c r="H18" s="15">
        <f t="shared" si="1"/>
        <v>9942513.7459070235</v>
      </c>
      <c r="I18" s="95">
        <f t="shared" si="2"/>
        <v>6827716.662100398</v>
      </c>
    </row>
    <row r="19" spans="1:9">
      <c r="A19" s="16">
        <v>12</v>
      </c>
      <c r="B19" s="17">
        <v>35</v>
      </c>
      <c r="C19" s="18">
        <f ca="1">B19-($F$2-$D$2)/365</f>
        <v>18.43013698630137</v>
      </c>
      <c r="D19" s="17" t="s">
        <v>79</v>
      </c>
      <c r="E19" s="17" t="s">
        <v>61</v>
      </c>
      <c r="F19" s="17">
        <f>SUM(F20:F47)</f>
        <v>1407.6100000000001</v>
      </c>
      <c r="G19" s="19">
        <f>SUM(G20:G47)</f>
        <v>295399987.49000001</v>
      </c>
      <c r="H19" s="19">
        <f>SUM(H20:H47)</f>
        <v>393768183.16206974</v>
      </c>
      <c r="I19" s="20">
        <f>SUM(I20:I47)</f>
        <v>270408234.16386431</v>
      </c>
    </row>
    <row r="20" spans="1:9">
      <c r="A20" s="11">
        <v>12</v>
      </c>
      <c r="B20" s="12">
        <v>35</v>
      </c>
      <c r="C20" s="13">
        <f ca="1">B20-($F$2-$D$2)/365</f>
        <v>18.43013698630137</v>
      </c>
      <c r="D20" s="94" t="s">
        <v>80</v>
      </c>
      <c r="E20" s="12" t="s">
        <v>63</v>
      </c>
      <c r="F20" s="12">
        <v>4.5</v>
      </c>
      <c r="G20" s="21">
        <v>1027128.98</v>
      </c>
      <c r="H20" s="15">
        <f t="shared" si="1"/>
        <v>1369162.9297763647</v>
      </c>
      <c r="I20" s="95">
        <f t="shared" si="2"/>
        <v>940230.68890527054</v>
      </c>
    </row>
    <row r="21" spans="1:9">
      <c r="A21" s="11">
        <v>12</v>
      </c>
      <c r="B21" s="12">
        <v>35</v>
      </c>
      <c r="C21" s="13">
        <f t="shared" ref="C21:C47" ca="1" si="3">B21-($F$2-$D$2)/365</f>
        <v>18.43013698630137</v>
      </c>
      <c r="D21" s="94" t="s">
        <v>81</v>
      </c>
      <c r="E21" s="12" t="s">
        <v>65</v>
      </c>
      <c r="F21" s="12">
        <v>6</v>
      </c>
      <c r="G21" s="21">
        <v>2148408</v>
      </c>
      <c r="H21" s="15">
        <f t="shared" si="1"/>
        <v>2863827.8628210649</v>
      </c>
      <c r="I21" s="95">
        <f t="shared" si="2"/>
        <v>1966646.0329934363</v>
      </c>
    </row>
    <row r="22" spans="1:9">
      <c r="A22" s="11">
        <v>12</v>
      </c>
      <c r="B22" s="12">
        <v>35</v>
      </c>
      <c r="C22" s="13">
        <f t="shared" ca="1" si="3"/>
        <v>18.43013698630137</v>
      </c>
      <c r="D22" s="94" t="s">
        <v>82</v>
      </c>
      <c r="E22" s="12" t="s">
        <v>65</v>
      </c>
      <c r="F22" s="12">
        <v>31</v>
      </c>
      <c r="G22" s="21">
        <v>14479759</v>
      </c>
      <c r="H22" s="15">
        <f t="shared" si="1"/>
        <v>19301518.739054259</v>
      </c>
      <c r="I22" s="95">
        <f t="shared" si="2"/>
        <v>13254726.56778927</v>
      </c>
    </row>
    <row r="23" spans="1:9">
      <c r="A23" s="11">
        <v>12</v>
      </c>
      <c r="B23" s="12">
        <v>35</v>
      </c>
      <c r="C23" s="13">
        <f t="shared" ca="1" si="3"/>
        <v>18.43013698630137</v>
      </c>
      <c r="D23" s="94" t="s">
        <v>427</v>
      </c>
      <c r="E23" s="12" t="s">
        <v>67</v>
      </c>
      <c r="F23" s="12">
        <v>16</v>
      </c>
      <c r="G23" s="21">
        <v>2995792</v>
      </c>
      <c r="H23" s="15">
        <f t="shared" si="1"/>
        <v>3993390.7343560643</v>
      </c>
      <c r="I23" s="95">
        <f t="shared" si="2"/>
        <v>2742338.7235913626</v>
      </c>
    </row>
    <row r="24" spans="1:9">
      <c r="A24" s="11">
        <v>12</v>
      </c>
      <c r="B24" s="12">
        <v>35</v>
      </c>
      <c r="C24" s="13">
        <f t="shared" ca="1" si="3"/>
        <v>18.43013698630137</v>
      </c>
      <c r="D24" s="94" t="s">
        <v>84</v>
      </c>
      <c r="E24" s="12" t="s">
        <v>65</v>
      </c>
      <c r="F24" s="12">
        <v>41</v>
      </c>
      <c r="G24" s="21">
        <v>2626419</v>
      </c>
      <c r="H24" s="15">
        <f t="shared" si="1"/>
        <v>3501016.5255587571</v>
      </c>
      <c r="I24" s="95">
        <f t="shared" si="2"/>
        <v>2404215.8227527491</v>
      </c>
    </row>
    <row r="25" spans="1:9">
      <c r="A25" s="11">
        <v>12</v>
      </c>
      <c r="B25" s="12">
        <v>35</v>
      </c>
      <c r="C25" s="13">
        <f t="shared" ca="1" si="3"/>
        <v>18.43013698630137</v>
      </c>
      <c r="D25" s="94" t="s">
        <v>85</v>
      </c>
      <c r="E25" s="12" t="s">
        <v>65</v>
      </c>
      <c r="F25" s="12">
        <v>41</v>
      </c>
      <c r="G25" s="21">
        <v>1599820</v>
      </c>
      <c r="H25" s="15">
        <f t="shared" si="1"/>
        <v>2132560.0591221019</v>
      </c>
      <c r="I25" s="95">
        <f t="shared" si="2"/>
        <v>1464470.2758989725</v>
      </c>
    </row>
    <row r="26" spans="1:9">
      <c r="A26" s="11">
        <v>12</v>
      </c>
      <c r="B26" s="12">
        <v>35</v>
      </c>
      <c r="C26" s="13">
        <f t="shared" ca="1" si="3"/>
        <v>18.43013698630137</v>
      </c>
      <c r="D26" s="94" t="s">
        <v>86</v>
      </c>
      <c r="E26" s="12" t="s">
        <v>65</v>
      </c>
      <c r="F26" s="12">
        <v>56</v>
      </c>
      <c r="G26" s="21">
        <v>1911952</v>
      </c>
      <c r="H26" s="15">
        <f t="shared" si="1"/>
        <v>2548632.0149508198</v>
      </c>
      <c r="I26" s="95">
        <f t="shared" si="2"/>
        <v>1750194.9425220287</v>
      </c>
    </row>
    <row r="27" spans="1:9">
      <c r="A27" s="11">
        <v>12</v>
      </c>
      <c r="B27" s="12">
        <v>35</v>
      </c>
      <c r="C27" s="13">
        <f t="shared" ca="1" si="3"/>
        <v>18.43013698630137</v>
      </c>
      <c r="D27" s="94" t="s">
        <v>87</v>
      </c>
      <c r="E27" s="12" t="s">
        <v>249</v>
      </c>
      <c r="F27" s="12">
        <v>42</v>
      </c>
      <c r="G27" s="21">
        <v>9793266</v>
      </c>
      <c r="H27" s="15">
        <f t="shared" si="1"/>
        <v>13054423.572625963</v>
      </c>
      <c r="I27" s="95">
        <f t="shared" si="2"/>
        <v>8964725.3822130151</v>
      </c>
    </row>
    <row r="28" spans="1:9">
      <c r="A28" s="11">
        <v>12</v>
      </c>
      <c r="B28" s="12">
        <v>35</v>
      </c>
      <c r="C28" s="13">
        <f t="shared" ca="1" si="3"/>
        <v>18.43013698630137</v>
      </c>
      <c r="D28" s="94" t="s">
        <v>88</v>
      </c>
      <c r="E28" s="12" t="s">
        <v>249</v>
      </c>
      <c r="F28" s="12">
        <v>109</v>
      </c>
      <c r="G28" s="21">
        <v>7515768</v>
      </c>
      <c r="H28" s="15">
        <f t="shared" si="1"/>
        <v>10018518.739875736</v>
      </c>
      <c r="I28" s="95">
        <f t="shared" si="2"/>
        <v>6879910.762806233</v>
      </c>
    </row>
    <row r="29" spans="1:9">
      <c r="A29" s="11">
        <v>12</v>
      </c>
      <c r="B29" s="12">
        <v>35</v>
      </c>
      <c r="C29" s="13">
        <f t="shared" ca="1" si="3"/>
        <v>18.43013698630137</v>
      </c>
      <c r="D29" s="94" t="s">
        <v>89</v>
      </c>
      <c r="E29" s="12" t="s">
        <v>65</v>
      </c>
      <c r="F29" s="12">
        <v>62</v>
      </c>
      <c r="G29" s="21">
        <v>3009728</v>
      </c>
      <c r="H29" s="15">
        <f t="shared" si="1"/>
        <v>4011967.4223484173</v>
      </c>
      <c r="I29" s="95">
        <f t="shared" si="2"/>
        <v>2755095.69485371</v>
      </c>
    </row>
    <row r="30" spans="1:9">
      <c r="A30" s="11">
        <v>12</v>
      </c>
      <c r="B30" s="12">
        <v>35</v>
      </c>
      <c r="C30" s="13">
        <f t="shared" ca="1" si="3"/>
        <v>18.43013698630137</v>
      </c>
      <c r="D30" s="94" t="s">
        <v>156</v>
      </c>
      <c r="E30" s="12" t="s">
        <v>65</v>
      </c>
      <c r="F30" s="12">
        <v>126</v>
      </c>
      <c r="G30" s="21">
        <v>31650696</v>
      </c>
      <c r="H30" s="15">
        <f t="shared" si="1"/>
        <v>42190377.750631735</v>
      </c>
      <c r="I30" s="95">
        <f t="shared" si="2"/>
        <v>28972949.146475539</v>
      </c>
    </row>
    <row r="31" spans="1:9">
      <c r="A31" s="11">
        <v>12</v>
      </c>
      <c r="B31" s="12">
        <v>35</v>
      </c>
      <c r="C31" s="13">
        <f t="shared" ca="1" si="3"/>
        <v>18.43013698630137</v>
      </c>
      <c r="D31" s="94" t="s">
        <v>91</v>
      </c>
      <c r="E31" s="12" t="s">
        <v>65</v>
      </c>
      <c r="F31" s="12">
        <v>52</v>
      </c>
      <c r="G31" s="21">
        <v>1750996</v>
      </c>
      <c r="H31" s="15">
        <f t="shared" si="1"/>
        <v>2334077.6670391443</v>
      </c>
      <c r="I31" s="95">
        <f t="shared" si="2"/>
        <v>1602856.3183470622</v>
      </c>
    </row>
    <row r="32" spans="1:9">
      <c r="A32" s="11">
        <v>12</v>
      </c>
      <c r="B32" s="12">
        <v>35</v>
      </c>
      <c r="C32" s="13">
        <f t="shared" ca="1" si="3"/>
        <v>18.43013698630137</v>
      </c>
      <c r="D32" s="94" t="s">
        <v>92</v>
      </c>
      <c r="E32" s="12" t="s">
        <v>65</v>
      </c>
      <c r="F32" s="12">
        <v>11</v>
      </c>
      <c r="G32" s="21">
        <v>594286</v>
      </c>
      <c r="H32" s="15">
        <f t="shared" si="1"/>
        <v>792183.23767388659</v>
      </c>
      <c r="I32" s="95">
        <f t="shared" si="2"/>
        <v>544007.56484035496</v>
      </c>
    </row>
    <row r="33" spans="1:9">
      <c r="A33" s="11">
        <v>12</v>
      </c>
      <c r="B33" s="12">
        <v>35</v>
      </c>
      <c r="C33" s="13">
        <f t="shared" ca="1" si="3"/>
        <v>18.43013698630137</v>
      </c>
      <c r="D33" s="94" t="s">
        <v>94</v>
      </c>
      <c r="E33" s="12" t="s">
        <v>63</v>
      </c>
      <c r="F33" s="12">
        <v>2.37</v>
      </c>
      <c r="G33" s="21">
        <v>43407550.560000002</v>
      </c>
      <c r="H33" s="15">
        <f t="shared" si="1"/>
        <v>57862264.87266019</v>
      </c>
      <c r="I33" s="95">
        <f t="shared" si="2"/>
        <v>39735137.418398194</v>
      </c>
    </row>
    <row r="34" spans="1:9">
      <c r="A34" s="11">
        <v>12</v>
      </c>
      <c r="B34" s="12">
        <v>35</v>
      </c>
      <c r="C34" s="13">
        <f t="shared" ca="1" si="3"/>
        <v>18.43013698630137</v>
      </c>
      <c r="D34" s="94" t="s">
        <v>256</v>
      </c>
      <c r="E34" s="12" t="s">
        <v>63</v>
      </c>
      <c r="F34" s="12">
        <v>2.13</v>
      </c>
      <c r="G34" s="21">
        <v>41814794.670000002</v>
      </c>
      <c r="H34" s="15">
        <f t="shared" si="1"/>
        <v>55739121.272164211</v>
      </c>
      <c r="I34" s="95">
        <f t="shared" si="2"/>
        <v>38277133.606926896</v>
      </c>
    </row>
    <row r="35" spans="1:9">
      <c r="A35" s="11">
        <v>12</v>
      </c>
      <c r="B35" s="12">
        <v>35</v>
      </c>
      <c r="C35" s="13">
        <f t="shared" ca="1" si="3"/>
        <v>18.43013698630137</v>
      </c>
      <c r="D35" s="94" t="s">
        <v>95</v>
      </c>
      <c r="E35" s="12" t="s">
        <v>65</v>
      </c>
      <c r="F35" s="12">
        <v>49</v>
      </c>
      <c r="G35" s="21">
        <v>5507404</v>
      </c>
      <c r="H35" s="15">
        <f t="shared" si="1"/>
        <v>7341369.5289778216</v>
      </c>
      <c r="I35" s="95">
        <f t="shared" si="2"/>
        <v>5041460.5739190057</v>
      </c>
    </row>
    <row r="36" spans="1:9">
      <c r="A36" s="11">
        <v>12</v>
      </c>
      <c r="B36" s="12">
        <v>35</v>
      </c>
      <c r="C36" s="13">
        <f t="shared" ca="1" si="3"/>
        <v>18.43013698630137</v>
      </c>
      <c r="D36" s="94" t="s">
        <v>428</v>
      </c>
      <c r="E36" s="12" t="s">
        <v>63</v>
      </c>
      <c r="F36" s="12">
        <v>3.24</v>
      </c>
      <c r="G36" s="21">
        <v>1173216.96</v>
      </c>
      <c r="H36" s="15">
        <f t="shared" si="1"/>
        <v>1563898.2070361993</v>
      </c>
      <c r="I36" s="95">
        <f t="shared" si="2"/>
        <v>1073959.1735948755</v>
      </c>
    </row>
    <row r="37" spans="1:9">
      <c r="A37" s="11">
        <v>12</v>
      </c>
      <c r="B37" s="12">
        <v>35</v>
      </c>
      <c r="C37" s="13">
        <f t="shared" ca="1" si="3"/>
        <v>18.43013698630137</v>
      </c>
      <c r="D37" s="94" t="s">
        <v>429</v>
      </c>
      <c r="E37" s="12" t="s">
        <v>63</v>
      </c>
      <c r="F37" s="12">
        <v>0.37</v>
      </c>
      <c r="G37" s="21">
        <v>104205.32</v>
      </c>
      <c r="H37" s="15">
        <f t="shared" si="1"/>
        <v>138905.69150281753</v>
      </c>
      <c r="I37" s="95">
        <f t="shared" si="2"/>
        <v>95389.227369667031</v>
      </c>
    </row>
    <row r="38" spans="1:9">
      <c r="A38" s="11">
        <v>12</v>
      </c>
      <c r="B38" s="12">
        <v>35</v>
      </c>
      <c r="C38" s="13">
        <f t="shared" ca="1" si="3"/>
        <v>18.43013698630137</v>
      </c>
      <c r="D38" s="94" t="s">
        <v>430</v>
      </c>
      <c r="E38" s="12" t="s">
        <v>130</v>
      </c>
      <c r="F38" s="12">
        <v>50</v>
      </c>
      <c r="G38" s="21">
        <v>2508700</v>
      </c>
      <c r="H38" s="15">
        <f t="shared" si="1"/>
        <v>3344097.0986233554</v>
      </c>
      <c r="I38" s="95">
        <f t="shared" si="2"/>
        <v>2296456.2145414809</v>
      </c>
    </row>
    <row r="39" spans="1:9">
      <c r="A39" s="11">
        <v>12</v>
      </c>
      <c r="B39" s="12">
        <v>35</v>
      </c>
      <c r="C39" s="13">
        <f t="shared" ca="1" si="3"/>
        <v>18.43013698630137</v>
      </c>
      <c r="D39" s="94" t="s">
        <v>431</v>
      </c>
      <c r="E39" s="12" t="s">
        <v>65</v>
      </c>
      <c r="F39" s="12">
        <v>107</v>
      </c>
      <c r="G39" s="21">
        <v>2684309</v>
      </c>
      <c r="H39" s="15">
        <f t="shared" si="1"/>
        <v>3578183.8955269903</v>
      </c>
      <c r="I39" s="95">
        <f t="shared" si="2"/>
        <v>2457208.1495593847</v>
      </c>
    </row>
    <row r="40" spans="1:9">
      <c r="A40" s="11">
        <v>12</v>
      </c>
      <c r="B40" s="12">
        <v>35</v>
      </c>
      <c r="C40" s="13">
        <f t="shared" ca="1" si="3"/>
        <v>18.43013698630137</v>
      </c>
      <c r="D40" s="94" t="s">
        <v>387</v>
      </c>
      <c r="E40" s="12" t="s">
        <v>130</v>
      </c>
      <c r="F40" s="12">
        <v>1</v>
      </c>
      <c r="G40" s="21">
        <v>83293</v>
      </c>
      <c r="H40" s="15">
        <f t="shared" si="1"/>
        <v>111029.56895429312</v>
      </c>
      <c r="I40" s="95">
        <f t="shared" si="2"/>
        <v>76246.154373900252</v>
      </c>
    </row>
    <row r="41" spans="1:9">
      <c r="A41" s="11">
        <v>12</v>
      </c>
      <c r="B41" s="12">
        <v>35</v>
      </c>
      <c r="C41" s="13">
        <f t="shared" ca="1" si="3"/>
        <v>18.43013698630137</v>
      </c>
      <c r="D41" s="94" t="s">
        <v>101</v>
      </c>
      <c r="E41" s="12" t="s">
        <v>130</v>
      </c>
      <c r="F41" s="12">
        <v>40</v>
      </c>
      <c r="G41" s="21">
        <v>2372120</v>
      </c>
      <c r="H41" s="15">
        <f t="shared" si="1"/>
        <v>3162035.9586983034</v>
      </c>
      <c r="I41" s="95">
        <f t="shared" si="2"/>
        <v>2171431.3053127667</v>
      </c>
    </row>
    <row r="42" spans="1:9">
      <c r="A42" s="11">
        <v>12</v>
      </c>
      <c r="B42" s="12">
        <v>35</v>
      </c>
      <c r="C42" s="13">
        <f t="shared" ca="1" si="3"/>
        <v>18.43013698630137</v>
      </c>
      <c r="D42" s="94" t="s">
        <v>132</v>
      </c>
      <c r="E42" s="12" t="s">
        <v>130</v>
      </c>
      <c r="F42" s="12">
        <v>135</v>
      </c>
      <c r="G42" s="21">
        <v>10670805</v>
      </c>
      <c r="H42" s="15">
        <f t="shared" si="1"/>
        <v>14224183.059144415</v>
      </c>
      <c r="I42" s="95">
        <f t="shared" si="2"/>
        <v>9768021.8664688114</v>
      </c>
    </row>
    <row r="43" spans="1:9">
      <c r="A43" s="11">
        <v>12</v>
      </c>
      <c r="B43" s="12">
        <v>35</v>
      </c>
      <c r="C43" s="13">
        <f t="shared" ca="1" si="3"/>
        <v>18.43013698630137</v>
      </c>
      <c r="D43" s="94" t="s">
        <v>432</v>
      </c>
      <c r="E43" s="12" t="s">
        <v>130</v>
      </c>
      <c r="F43" s="12">
        <v>391</v>
      </c>
      <c r="G43" s="21">
        <v>96440150</v>
      </c>
      <c r="H43" s="15">
        <f t="shared" si="1"/>
        <v>128554719.89707865</v>
      </c>
      <c r="I43" s="95">
        <f t="shared" si="2"/>
        <v>88281014.788062587</v>
      </c>
    </row>
    <row r="44" spans="1:9">
      <c r="A44" s="11">
        <v>12</v>
      </c>
      <c r="B44" s="12">
        <v>35</v>
      </c>
      <c r="C44" s="13">
        <f t="shared" ca="1" si="3"/>
        <v>18.43013698630137</v>
      </c>
      <c r="D44" s="94" t="s">
        <v>104</v>
      </c>
      <c r="E44" s="12" t="s">
        <v>130</v>
      </c>
      <c r="F44" s="12">
        <v>21</v>
      </c>
      <c r="G44" s="21">
        <v>5485998</v>
      </c>
      <c r="H44" s="15">
        <f t="shared" si="1"/>
        <v>7312835.3309895685</v>
      </c>
      <c r="I44" s="95">
        <f t="shared" si="2"/>
        <v>5021865.5877793813</v>
      </c>
    </row>
    <row r="45" spans="1:9">
      <c r="A45" s="11">
        <v>12</v>
      </c>
      <c r="B45" s="12">
        <v>35</v>
      </c>
      <c r="C45" s="13">
        <f t="shared" ref="C45:C46" ca="1" si="4">B45-($F$2-$D$2)/365</f>
        <v>18.43013698630137</v>
      </c>
      <c r="D45" s="94" t="s">
        <v>388</v>
      </c>
      <c r="E45" s="12" t="s">
        <v>65</v>
      </c>
      <c r="F45" s="12">
        <v>1</v>
      </c>
      <c r="G45" s="21">
        <v>256855</v>
      </c>
      <c r="H45" s="15">
        <f t="shared" si="1"/>
        <v>342387.71485905128</v>
      </c>
      <c r="I45" s="95">
        <f t="shared" si="2"/>
        <v>235124.271928111</v>
      </c>
    </row>
    <row r="46" spans="1:9">
      <c r="A46" s="11">
        <v>12</v>
      </c>
      <c r="B46" s="12">
        <v>35</v>
      </c>
      <c r="C46" s="13">
        <f t="shared" ca="1" si="4"/>
        <v>18.43013698630137</v>
      </c>
      <c r="D46" s="94" t="s">
        <v>103</v>
      </c>
      <c r="E46" s="12" t="s">
        <v>65</v>
      </c>
      <c r="F46" s="12">
        <v>3</v>
      </c>
      <c r="G46" s="21">
        <v>1272567</v>
      </c>
      <c r="H46" s="15">
        <f t="shared" si="1"/>
        <v>1696331.810301681</v>
      </c>
      <c r="I46" s="95">
        <f t="shared" si="2"/>
        <v>1164903.8926816313</v>
      </c>
    </row>
    <row r="47" spans="1:9">
      <c r="A47" s="11">
        <v>12</v>
      </c>
      <c r="B47" s="12">
        <v>35</v>
      </c>
      <c r="C47" s="13">
        <f t="shared" ca="1" si="3"/>
        <v>18.43013698630137</v>
      </c>
      <c r="D47" s="94" t="s">
        <v>433</v>
      </c>
      <c r="E47" s="12" t="s">
        <v>130</v>
      </c>
      <c r="F47" s="12">
        <v>4</v>
      </c>
      <c r="G47" s="21">
        <v>514000</v>
      </c>
      <c r="H47" s="15">
        <f t="shared" si="1"/>
        <v>685161.99971794337</v>
      </c>
      <c r="I47" s="95">
        <f t="shared" si="2"/>
        <v>470514.00895855267</v>
      </c>
    </row>
    <row r="48" spans="1:9">
      <c r="A48" s="16">
        <v>11</v>
      </c>
      <c r="B48" s="17">
        <v>25</v>
      </c>
      <c r="C48" s="18">
        <f ca="1">B48-($F$2-$D$2)/365</f>
        <v>8.4301369863013704</v>
      </c>
      <c r="D48" s="17" t="s">
        <v>105</v>
      </c>
      <c r="E48" s="17" t="s">
        <v>106</v>
      </c>
      <c r="F48" s="17">
        <f>SUM(F49:F49)</f>
        <v>1</v>
      </c>
      <c r="G48" s="19">
        <f>SUM(G49:G52)</f>
        <v>68095788</v>
      </c>
      <c r="H48" s="19">
        <f>SUM(H49:H52)</f>
        <v>90771685.366632551</v>
      </c>
      <c r="I48" s="20">
        <f>SUM(I49:I52)</f>
        <v>62334673.550723158</v>
      </c>
    </row>
    <row r="49" spans="1:9">
      <c r="A49" s="11">
        <v>11</v>
      </c>
      <c r="B49" s="12">
        <v>25</v>
      </c>
      <c r="C49" s="13">
        <f ca="1">B49-($F$2-$D$2)/365</f>
        <v>8.4301369863013704</v>
      </c>
      <c r="D49" s="94" t="s">
        <v>390</v>
      </c>
      <c r="E49" s="12" t="s">
        <v>65</v>
      </c>
      <c r="F49" s="12">
        <v>1</v>
      </c>
      <c r="G49" s="21">
        <v>5104492</v>
      </c>
      <c r="H49" s="15">
        <f t="shared" si="1"/>
        <v>6804287.833198919</v>
      </c>
      <c r="I49" s="95">
        <f t="shared" si="2"/>
        <v>4672636.1762973936</v>
      </c>
    </row>
    <row r="50" spans="1:9">
      <c r="A50" s="11">
        <v>11</v>
      </c>
      <c r="B50" s="12">
        <v>25</v>
      </c>
      <c r="C50" s="13">
        <f t="shared" ref="C50:C52" ca="1" si="5">B50-($F$2-$D$2)/365</f>
        <v>8.4301369863013704</v>
      </c>
      <c r="D50" s="94" t="s">
        <v>107</v>
      </c>
      <c r="E50" s="12" t="s">
        <v>65</v>
      </c>
      <c r="F50" s="12">
        <v>7</v>
      </c>
      <c r="G50" s="21">
        <v>37461704</v>
      </c>
      <c r="H50" s="15">
        <f t="shared" si="1"/>
        <v>49936451.411442958</v>
      </c>
      <c r="I50" s="95">
        <f t="shared" si="2"/>
        <v>34292327.882215269</v>
      </c>
    </row>
    <row r="51" spans="1:9">
      <c r="A51" s="11">
        <v>11</v>
      </c>
      <c r="B51" s="12">
        <v>25</v>
      </c>
      <c r="C51" s="13">
        <f t="shared" ca="1" si="5"/>
        <v>8.4301369863013704</v>
      </c>
      <c r="D51" s="94" t="s">
        <v>434</v>
      </c>
      <c r="E51" s="12" t="s">
        <v>65</v>
      </c>
      <c r="F51" s="12">
        <v>1</v>
      </c>
      <c r="G51" s="21">
        <v>6261002</v>
      </c>
      <c r="H51" s="15">
        <f t="shared" si="1"/>
        <v>8345915.662564286</v>
      </c>
      <c r="I51" s="95">
        <f t="shared" si="2"/>
        <v>5731301.8504231833</v>
      </c>
    </row>
    <row r="52" spans="1:9">
      <c r="A52" s="11">
        <v>11</v>
      </c>
      <c r="B52" s="12">
        <v>25</v>
      </c>
      <c r="C52" s="13">
        <f t="shared" ca="1" si="5"/>
        <v>8.4301369863013704</v>
      </c>
      <c r="D52" s="94" t="s">
        <v>140</v>
      </c>
      <c r="E52" s="12" t="s">
        <v>65</v>
      </c>
      <c r="F52" s="12">
        <v>2</v>
      </c>
      <c r="G52" s="21">
        <v>19268590</v>
      </c>
      <c r="H52" s="15">
        <f t="shared" si="1"/>
        <v>25685030.459426396</v>
      </c>
      <c r="I52" s="95">
        <f t="shared" si="2"/>
        <v>17638407.641787313</v>
      </c>
    </row>
    <row r="53" spans="1:9" ht="15" thickBot="1">
      <c r="A53" s="24"/>
      <c r="B53" s="24"/>
      <c r="C53" s="121"/>
      <c r="D53" s="25"/>
      <c r="E53" s="122"/>
      <c r="F53" s="123"/>
      <c r="G53" s="124"/>
      <c r="H53" s="119"/>
      <c r="I53" s="120"/>
    </row>
    <row r="54" spans="1:9" ht="15" thickBot="1">
      <c r="A54" s="24"/>
      <c r="B54" s="24"/>
      <c r="C54" s="24"/>
      <c r="D54" s="25"/>
      <c r="E54" s="26" t="s">
        <v>110</v>
      </c>
      <c r="F54" s="27">
        <f>F48+F19+F4</f>
        <v>1509.3700000000001</v>
      </c>
      <c r="G54" s="28">
        <f>G48+G19+G4</f>
        <v>395755308.49000001</v>
      </c>
      <c r="H54" s="28">
        <f>H48+H19+H4</f>
        <v>527541825.99999988</v>
      </c>
      <c r="I54" s="29">
        <f>I48+I19+I4</f>
        <v>362273184.36626202</v>
      </c>
    </row>
    <row r="55" spans="1:9" ht="15" thickBot="1"/>
    <row r="56" spans="1:9" ht="15" thickBot="1">
      <c r="A56" s="154" t="s">
        <v>111</v>
      </c>
      <c r="B56" s="155"/>
      <c r="C56" s="155"/>
      <c r="D56" s="155"/>
      <c r="E56" s="155"/>
      <c r="F56" s="155"/>
      <c r="G56" s="150"/>
      <c r="H56" s="150"/>
      <c r="I56" s="151"/>
    </row>
    <row r="57" spans="1:9" ht="15" thickBot="1">
      <c r="A57" s="152" t="s">
        <v>49</v>
      </c>
      <c r="B57" s="153"/>
      <c r="C57" s="153"/>
      <c r="D57" s="1">
        <v>44279</v>
      </c>
      <c r="E57" s="2" t="s">
        <v>50</v>
      </c>
      <c r="F57" s="3">
        <f ca="1">TODAY()</f>
        <v>46243</v>
      </c>
      <c r="G57" s="30"/>
      <c r="H57" s="30"/>
      <c r="I57" s="31"/>
    </row>
    <row r="58" spans="1:9" ht="15" thickBot="1">
      <c r="A58" s="32" t="s">
        <v>112</v>
      </c>
      <c r="B58" s="33" t="s">
        <v>52</v>
      </c>
      <c r="C58" s="33" t="s">
        <v>53</v>
      </c>
      <c r="D58" s="33" t="s">
        <v>54</v>
      </c>
      <c r="E58" s="33" t="s">
        <v>55</v>
      </c>
      <c r="F58" s="33" t="s">
        <v>56</v>
      </c>
      <c r="G58" s="33" t="s">
        <v>57</v>
      </c>
      <c r="H58" s="33" t="s">
        <v>58</v>
      </c>
      <c r="I58" s="34" t="s">
        <v>59</v>
      </c>
    </row>
    <row r="59" spans="1:9">
      <c r="A59" s="5">
        <f t="shared" ref="A59:I59" si="6">A4</f>
        <v>7</v>
      </c>
      <c r="B59" s="6">
        <f t="shared" si="6"/>
        <v>45</v>
      </c>
      <c r="C59" s="7">
        <f t="shared" ca="1" si="6"/>
        <v>28.43013698630137</v>
      </c>
      <c r="D59" s="35" t="str">
        <f t="shared" si="6"/>
        <v>Líneas aéreas</v>
      </c>
      <c r="E59" s="6" t="str">
        <f t="shared" si="6"/>
        <v>Varias</v>
      </c>
      <c r="F59" s="6">
        <f t="shared" si="6"/>
        <v>100.75999999999999</v>
      </c>
      <c r="G59" s="8">
        <f t="shared" si="6"/>
        <v>32259533</v>
      </c>
      <c r="H59" s="8">
        <f t="shared" si="6"/>
        <v>43001957.471297637</v>
      </c>
      <c r="I59" s="9">
        <f t="shared" si="6"/>
        <v>29530276.651674569</v>
      </c>
    </row>
    <row r="60" spans="1:9">
      <c r="A60" s="16">
        <f t="shared" ref="A60:I60" si="7">A19</f>
        <v>12</v>
      </c>
      <c r="B60" s="17">
        <f t="shared" si="7"/>
        <v>35</v>
      </c>
      <c r="C60" s="18">
        <f t="shared" ca="1" si="7"/>
        <v>18.43013698630137</v>
      </c>
      <c r="D60" s="36" t="str">
        <f t="shared" si="7"/>
        <v>Redes de distribución</v>
      </c>
      <c r="E60" s="17" t="str">
        <f t="shared" si="7"/>
        <v>Varias</v>
      </c>
      <c r="F60" s="17">
        <f t="shared" si="7"/>
        <v>1407.6100000000001</v>
      </c>
      <c r="G60" s="37">
        <f t="shared" si="7"/>
        <v>295399987.49000001</v>
      </c>
      <c r="H60" s="37">
        <f t="shared" si="7"/>
        <v>393768183.16206974</v>
      </c>
      <c r="I60" s="38">
        <f t="shared" si="7"/>
        <v>270408234.16386431</v>
      </c>
    </row>
    <row r="61" spans="1:9" ht="15" thickBot="1">
      <c r="A61" s="39">
        <f t="shared" ref="A61:I61" si="8">A48</f>
        <v>11</v>
      </c>
      <c r="B61" s="40">
        <f t="shared" si="8"/>
        <v>25</v>
      </c>
      <c r="C61" s="41">
        <f t="shared" ca="1" si="8"/>
        <v>8.4301369863013704</v>
      </c>
      <c r="D61" s="42" t="str">
        <f t="shared" si="8"/>
        <v xml:space="preserve">Transformadores de distribución </v>
      </c>
      <c r="E61" s="40" t="str">
        <f t="shared" si="8"/>
        <v>Und</v>
      </c>
      <c r="F61" s="40">
        <f t="shared" si="8"/>
        <v>1</v>
      </c>
      <c r="G61" s="43">
        <f t="shared" si="8"/>
        <v>68095788</v>
      </c>
      <c r="H61" s="43">
        <f t="shared" si="8"/>
        <v>90771685.366632551</v>
      </c>
      <c r="I61" s="44">
        <f t="shared" si="8"/>
        <v>62334673.550723158</v>
      </c>
    </row>
    <row r="62" spans="1:9" ht="15" thickBot="1">
      <c r="E62" s="26" t="s">
        <v>110</v>
      </c>
      <c r="F62" s="45">
        <f>F61+F60+F59</f>
        <v>1509.3700000000001</v>
      </c>
      <c r="G62" s="46">
        <f>G61+G60+G59</f>
        <v>395755308.49000001</v>
      </c>
      <c r="H62" s="46">
        <f>H61+H60+H59</f>
        <v>527541825.99999988</v>
      </c>
      <c r="I62" s="47">
        <f>I61+I60+I59</f>
        <v>362273184.36626202</v>
      </c>
    </row>
    <row r="64" spans="1:9" ht="39.6" thickBot="1">
      <c r="A64" s="48" t="s">
        <v>112</v>
      </c>
      <c r="B64" s="49" t="s">
        <v>52</v>
      </c>
      <c r="C64" s="49" t="s">
        <v>53</v>
      </c>
      <c r="D64" s="49" t="s">
        <v>54</v>
      </c>
      <c r="E64" s="50" t="s">
        <v>113</v>
      </c>
      <c r="F64" s="50" t="s">
        <v>114</v>
      </c>
      <c r="G64" s="51"/>
    </row>
    <row r="65" spans="1:9" ht="15" customHeight="1">
      <c r="A65" s="52">
        <v>7</v>
      </c>
      <c r="B65" s="53">
        <v>45</v>
      </c>
      <c r="C65" s="54">
        <v>42.301369863013697</v>
      </c>
      <c r="D65" s="55" t="s">
        <v>115</v>
      </c>
      <c r="E65" s="56">
        <v>39122100</v>
      </c>
      <c r="F65" s="57" t="s">
        <v>116</v>
      </c>
      <c r="G65" s="51"/>
    </row>
    <row r="66" spans="1:9" ht="15" customHeight="1">
      <c r="A66" s="58">
        <v>12</v>
      </c>
      <c r="B66" s="59">
        <v>35</v>
      </c>
      <c r="C66" s="60">
        <v>27.4986301369863</v>
      </c>
      <c r="D66" s="61" t="s">
        <v>117</v>
      </c>
      <c r="E66" s="62">
        <v>39122100</v>
      </c>
      <c r="F66" s="63" t="s">
        <v>116</v>
      </c>
      <c r="G66" s="51"/>
    </row>
    <row r="67" spans="1:9" ht="15" customHeight="1" thickBot="1">
      <c r="A67" s="64">
        <v>11</v>
      </c>
      <c r="B67" s="65">
        <v>25</v>
      </c>
      <c r="C67" s="66">
        <v>17.4986301369863</v>
      </c>
      <c r="D67" s="67" t="s">
        <v>105</v>
      </c>
      <c r="E67" s="68">
        <v>39121001</v>
      </c>
      <c r="F67" s="69" t="s">
        <v>118</v>
      </c>
      <c r="G67" s="51"/>
    </row>
    <row r="72" spans="1:9">
      <c r="H72" s="116" t="s">
        <v>119</v>
      </c>
      <c r="I72" s="117">
        <v>395755308.49000001</v>
      </c>
    </row>
    <row r="73" spans="1:9">
      <c r="H73" s="116" t="s">
        <v>120</v>
      </c>
      <c r="I73" s="117">
        <v>527541826</v>
      </c>
    </row>
    <row r="74" spans="1:9">
      <c r="H74" s="116" t="s">
        <v>121</v>
      </c>
      <c r="I74" s="117">
        <v>7412510621</v>
      </c>
    </row>
    <row r="75" spans="1:9">
      <c r="H75" s="116" t="s">
        <v>122</v>
      </c>
      <c r="I75" s="117">
        <v>5090314539</v>
      </c>
    </row>
  </sheetData>
  <mergeCells count="4">
    <mergeCell ref="A1:I1"/>
    <mergeCell ref="A2:C2"/>
    <mergeCell ref="A56:I56"/>
    <mergeCell ref="A57:C57"/>
  </mergeCells>
  <pageMargins left="0.7" right="0.7" top="0.75" bottom="0.75" header="0.3" footer="0.3"/>
  <pageSetup paperSize="9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423EC-7F86-496B-9610-4291A01D09C9}">
  <dimension ref="A1:M90"/>
  <sheetViews>
    <sheetView zoomScale="85" zoomScaleNormal="85" workbookViewId="0">
      <selection activeCell="H5" sqref="H5:I5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  <col min="13" max="13" width="12" bestFit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40201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28.446575342465753</v>
      </c>
      <c r="D4" s="6" t="s">
        <v>60</v>
      </c>
      <c r="E4" s="6" t="s">
        <v>61</v>
      </c>
      <c r="F4" s="6">
        <f>SUM(F5:F15)</f>
        <v>34.5</v>
      </c>
      <c r="G4" s="8">
        <f>SUM(G5:G15)</f>
        <v>18553337</v>
      </c>
      <c r="H4" s="8">
        <f>SUM(H5:H15)</f>
        <v>4783050.2692621378</v>
      </c>
      <c r="I4" s="9">
        <f>SUM(I5:I15)</f>
        <v>3284613.2128857998</v>
      </c>
      <c r="K4" s="10">
        <f ca="1">D2-F2</f>
        <v>-6042</v>
      </c>
    </row>
    <row r="5" spans="1:11">
      <c r="A5" s="11">
        <v>7</v>
      </c>
      <c r="B5" s="12">
        <v>45</v>
      </c>
      <c r="C5" s="13">
        <f ca="1">B5-($F$2-$D$2)/365</f>
        <v>28.446575342465753</v>
      </c>
      <c r="D5" s="94" t="s">
        <v>401</v>
      </c>
      <c r="E5" s="12" t="s">
        <v>65</v>
      </c>
      <c r="F5" s="12">
        <v>2</v>
      </c>
      <c r="G5" s="14">
        <v>1405206</v>
      </c>
      <c r="H5" s="15">
        <f>+G5*($I$88/$I$87)</f>
        <v>362262.10609276226</v>
      </c>
      <c r="I5" s="95">
        <f>+H5*($I$90/$I$89)</f>
        <v>248772.40112796973</v>
      </c>
      <c r="K5">
        <f ca="1">K4/365</f>
        <v>-16.553424657534247</v>
      </c>
    </row>
    <row r="6" spans="1:11">
      <c r="A6" s="11">
        <v>7</v>
      </c>
      <c r="B6" s="12">
        <v>45</v>
      </c>
      <c r="C6" s="13">
        <f t="shared" ref="C6:C15" ca="1" si="0">B6-($F$2-$D$2)/365</f>
        <v>28.446575342465753</v>
      </c>
      <c r="D6" s="94" t="s">
        <v>402</v>
      </c>
      <c r="E6" s="12" t="s">
        <v>63</v>
      </c>
      <c r="F6" s="12">
        <v>0.5</v>
      </c>
      <c r="G6" s="14">
        <v>114253</v>
      </c>
      <c r="H6" s="15">
        <f t="shared" ref="H6:H69" si="1">+G6*($I$88/$I$87)</f>
        <v>29454.423342496662</v>
      </c>
      <c r="I6" s="95">
        <f t="shared" ref="I6:I69" si="2">+H6*($I$90/$I$89)</f>
        <v>20226.922704624038</v>
      </c>
    </row>
    <row r="7" spans="1:11">
      <c r="A7" s="11">
        <v>7</v>
      </c>
      <c r="B7" s="12">
        <v>45</v>
      </c>
      <c r="C7" s="13">
        <f t="shared" ca="1" si="0"/>
        <v>28.446575342465753</v>
      </c>
      <c r="D7" s="94" t="s">
        <v>123</v>
      </c>
      <c r="E7" s="12" t="s">
        <v>65</v>
      </c>
      <c r="F7" s="12">
        <v>2</v>
      </c>
      <c r="G7" s="14">
        <v>1382404</v>
      </c>
      <c r="H7" s="15">
        <f t="shared" si="1"/>
        <v>356383.75050423847</v>
      </c>
      <c r="I7" s="95">
        <f t="shared" si="2"/>
        <v>244735.62054880912</v>
      </c>
    </row>
    <row r="8" spans="1:11">
      <c r="A8" s="11">
        <v>7</v>
      </c>
      <c r="B8" s="12">
        <v>45</v>
      </c>
      <c r="C8" s="13">
        <f t="shared" ca="1" si="0"/>
        <v>28.446575342465753</v>
      </c>
      <c r="D8" s="94" t="s">
        <v>64</v>
      </c>
      <c r="E8" s="12" t="s">
        <v>65</v>
      </c>
      <c r="F8" s="12">
        <v>4</v>
      </c>
      <c r="G8" s="14">
        <v>3606012</v>
      </c>
      <c r="H8" s="15">
        <f t="shared" si="1"/>
        <v>929629.89178510045</v>
      </c>
      <c r="I8" s="95">
        <f t="shared" si="2"/>
        <v>638394.84298833937</v>
      </c>
    </row>
    <row r="9" spans="1:11">
      <c r="A9" s="11">
        <v>7</v>
      </c>
      <c r="B9" s="12">
        <v>45</v>
      </c>
      <c r="C9" s="13">
        <f t="shared" ca="1" si="0"/>
        <v>28.446575342465753</v>
      </c>
      <c r="D9" s="94" t="s">
        <v>403</v>
      </c>
      <c r="E9" s="12" t="s">
        <v>67</v>
      </c>
      <c r="F9" s="12">
        <v>2.5</v>
      </c>
      <c r="G9" s="14">
        <v>468093</v>
      </c>
      <c r="H9" s="15">
        <f t="shared" si="1"/>
        <v>120674.3751644096</v>
      </c>
      <c r="I9" s="95">
        <f t="shared" si="2"/>
        <v>82869.42950798299</v>
      </c>
    </row>
    <row r="10" spans="1:11">
      <c r="A10" s="11">
        <v>7</v>
      </c>
      <c r="B10" s="12">
        <v>45</v>
      </c>
      <c r="C10" s="13">
        <f t="shared" ca="1" si="0"/>
        <v>28.446575342465753</v>
      </c>
      <c r="D10" s="94" t="s">
        <v>404</v>
      </c>
      <c r="E10" s="12" t="s">
        <v>65</v>
      </c>
      <c r="F10" s="12">
        <v>6</v>
      </c>
      <c r="G10" s="14">
        <v>363360</v>
      </c>
      <c r="H10" s="15">
        <f t="shared" si="1"/>
        <v>93674.20781712154</v>
      </c>
      <c r="I10" s="95">
        <f t="shared" si="2"/>
        <v>64327.891906139797</v>
      </c>
    </row>
    <row r="11" spans="1:11">
      <c r="A11" s="11">
        <v>7</v>
      </c>
      <c r="B11" s="12">
        <v>45</v>
      </c>
      <c r="C11" s="13">
        <f t="shared" ca="1" si="0"/>
        <v>28.446575342465753</v>
      </c>
      <c r="D11" s="94" t="s">
        <v>69</v>
      </c>
      <c r="E11" s="12" t="s">
        <v>405</v>
      </c>
      <c r="F11" s="12">
        <v>6</v>
      </c>
      <c r="G11" s="14">
        <v>273138</v>
      </c>
      <c r="H11" s="15">
        <f t="shared" si="1"/>
        <v>70414.976262530123</v>
      </c>
      <c r="I11" s="95">
        <f t="shared" si="2"/>
        <v>48355.327332285378</v>
      </c>
    </row>
    <row r="12" spans="1:11">
      <c r="A12" s="11">
        <v>7</v>
      </c>
      <c r="B12" s="12">
        <v>45</v>
      </c>
      <c r="C12" s="13">
        <f t="shared" ca="1" si="0"/>
        <v>28.446575342465753</v>
      </c>
      <c r="D12" s="94" t="s">
        <v>406</v>
      </c>
      <c r="E12" s="12" t="s">
        <v>65</v>
      </c>
      <c r="F12" s="12">
        <v>2</v>
      </c>
      <c r="G12" s="14">
        <v>355132</v>
      </c>
      <c r="H12" s="15">
        <f t="shared" si="1"/>
        <v>91553.029421262676</v>
      </c>
      <c r="I12" s="95">
        <f t="shared" si="2"/>
        <v>62871.237638736347</v>
      </c>
    </row>
    <row r="13" spans="1:11">
      <c r="A13" s="11">
        <v>7</v>
      </c>
      <c r="B13" s="12">
        <v>45</v>
      </c>
      <c r="C13" s="13">
        <f t="shared" ca="1" si="0"/>
        <v>28.446575342465753</v>
      </c>
      <c r="D13" s="94" t="s">
        <v>73</v>
      </c>
      <c r="E13" s="12" t="s">
        <v>65</v>
      </c>
      <c r="F13" s="12">
        <v>4</v>
      </c>
      <c r="G13" s="14">
        <v>1773007</v>
      </c>
      <c r="H13" s="15">
        <f t="shared" si="1"/>
        <v>457081.20370764867</v>
      </c>
      <c r="I13" s="95">
        <f t="shared" si="2"/>
        <v>313886.5110216568</v>
      </c>
    </row>
    <row r="14" spans="1:11">
      <c r="A14" s="11">
        <v>7</v>
      </c>
      <c r="B14" s="12">
        <v>45</v>
      </c>
      <c r="C14" s="13">
        <f t="shared" ca="1" si="0"/>
        <v>28.446575342465753</v>
      </c>
      <c r="D14" s="94" t="s">
        <v>77</v>
      </c>
      <c r="E14" s="12" t="s">
        <v>63</v>
      </c>
      <c r="F14" s="12">
        <v>0.5</v>
      </c>
      <c r="G14" s="14">
        <v>5299717</v>
      </c>
      <c r="H14" s="15">
        <f t="shared" si="1"/>
        <v>1366267.0399326617</v>
      </c>
      <c r="I14" s="95">
        <f t="shared" si="2"/>
        <v>938242.02528933156</v>
      </c>
    </row>
    <row r="15" spans="1:11">
      <c r="A15" s="11">
        <v>7</v>
      </c>
      <c r="B15" s="12">
        <v>45</v>
      </c>
      <c r="C15" s="13">
        <f t="shared" ca="1" si="0"/>
        <v>28.446575342465753</v>
      </c>
      <c r="D15" s="94" t="s">
        <v>78</v>
      </c>
      <c r="E15" s="12" t="s">
        <v>65</v>
      </c>
      <c r="F15" s="12">
        <v>5</v>
      </c>
      <c r="G15" s="14">
        <v>3513015</v>
      </c>
      <c r="H15" s="15">
        <f t="shared" si="1"/>
        <v>905655.26523190562</v>
      </c>
      <c r="I15" s="95">
        <f t="shared" si="2"/>
        <v>621931.00281992438</v>
      </c>
    </row>
    <row r="16" spans="1:11">
      <c r="A16" s="16">
        <v>12</v>
      </c>
      <c r="B16" s="17">
        <v>35</v>
      </c>
      <c r="C16" s="18">
        <f ca="1">B16-($F$2-$D$2)/365</f>
        <v>18.446575342465753</v>
      </c>
      <c r="D16" s="17" t="s">
        <v>79</v>
      </c>
      <c r="E16" s="17" t="s">
        <v>61</v>
      </c>
      <c r="F16" s="17">
        <f>SUM(F17:F65)</f>
        <v>353.24</v>
      </c>
      <c r="G16" s="19">
        <f>SUM(G17:G65)</f>
        <v>89624074.599999994</v>
      </c>
      <c r="H16" s="19">
        <f>SUM(H17:H65)</f>
        <v>23105086.386772357</v>
      </c>
      <c r="I16" s="20">
        <f>SUM(I17:I65)</f>
        <v>15866710.10308402</v>
      </c>
    </row>
    <row r="17" spans="1:9">
      <c r="A17" s="11">
        <v>12</v>
      </c>
      <c r="B17" s="12">
        <v>35</v>
      </c>
      <c r="C17" s="13">
        <f ca="1">B17-($F$2-$D$2)/365</f>
        <v>18.446575342465753</v>
      </c>
      <c r="D17" s="94" t="s">
        <v>137</v>
      </c>
      <c r="E17" s="12" t="s">
        <v>63</v>
      </c>
      <c r="F17" s="12">
        <v>0.4</v>
      </c>
      <c r="G17" s="21">
        <v>91402</v>
      </c>
      <c r="H17" s="15">
        <f t="shared" si="1"/>
        <v>23563.435553997533</v>
      </c>
      <c r="I17" s="95">
        <f t="shared" si="2"/>
        <v>16181.467349199114</v>
      </c>
    </row>
    <row r="18" spans="1:9">
      <c r="A18" s="11">
        <v>12</v>
      </c>
      <c r="B18" s="12">
        <v>35</v>
      </c>
      <c r="C18" s="13">
        <f t="shared" ref="C18:C65" ca="1" si="3">B18-($F$2-$D$2)/365</f>
        <v>18.446575342465753</v>
      </c>
      <c r="D18" s="94" t="s">
        <v>407</v>
      </c>
      <c r="E18" s="12" t="s">
        <v>65</v>
      </c>
      <c r="F18" s="12">
        <v>5</v>
      </c>
      <c r="G18" s="21">
        <v>4671675</v>
      </c>
      <c r="H18" s="15">
        <f t="shared" si="1"/>
        <v>1204357.8126487541</v>
      </c>
      <c r="I18" s="95">
        <f t="shared" si="2"/>
        <v>827055.82458337641</v>
      </c>
    </row>
    <row r="19" spans="1:9">
      <c r="A19" s="11">
        <v>12</v>
      </c>
      <c r="B19" s="12">
        <v>35</v>
      </c>
      <c r="C19" s="13">
        <f t="shared" ca="1" si="3"/>
        <v>18.446575342465753</v>
      </c>
      <c r="D19" s="94" t="s">
        <v>408</v>
      </c>
      <c r="E19" s="12" t="s">
        <v>67</v>
      </c>
      <c r="F19" s="12">
        <v>1.31</v>
      </c>
      <c r="G19" s="21">
        <v>245255</v>
      </c>
      <c r="H19" s="15">
        <f t="shared" si="1"/>
        <v>63226.738876563584</v>
      </c>
      <c r="I19" s="95">
        <f t="shared" si="2"/>
        <v>43419.02556539057</v>
      </c>
    </row>
    <row r="20" spans="1:9">
      <c r="A20" s="11">
        <v>12</v>
      </c>
      <c r="B20" s="12">
        <v>35</v>
      </c>
      <c r="C20" s="13">
        <f t="shared" ca="1" si="3"/>
        <v>18.446575342465753</v>
      </c>
      <c r="D20" s="94" t="s">
        <v>409</v>
      </c>
      <c r="E20" s="12" t="s">
        <v>65</v>
      </c>
      <c r="F20" s="12">
        <v>5</v>
      </c>
      <c r="G20" s="21">
        <v>320295</v>
      </c>
      <c r="H20" s="15">
        <f t="shared" si="1"/>
        <v>82572.050838796087</v>
      </c>
      <c r="I20" s="95">
        <f t="shared" si="2"/>
        <v>56703.825787310241</v>
      </c>
    </row>
    <row r="21" spans="1:9">
      <c r="A21" s="11">
        <v>12</v>
      </c>
      <c r="B21" s="12">
        <v>35</v>
      </c>
      <c r="C21" s="13">
        <f t="shared" ca="1" si="3"/>
        <v>18.446575342465753</v>
      </c>
      <c r="D21" s="94" t="s">
        <v>410</v>
      </c>
      <c r="E21" s="12" t="s">
        <v>65</v>
      </c>
      <c r="F21" s="12">
        <v>5</v>
      </c>
      <c r="G21" s="21">
        <v>195100</v>
      </c>
      <c r="H21" s="15">
        <f t="shared" si="1"/>
        <v>50296.779901806512</v>
      </c>
      <c r="I21" s="95">
        <f t="shared" si="2"/>
        <v>34539.772431989972</v>
      </c>
    </row>
    <row r="22" spans="1:9">
      <c r="A22" s="11">
        <v>12</v>
      </c>
      <c r="B22" s="12">
        <v>35</v>
      </c>
      <c r="C22" s="13">
        <f t="shared" ca="1" si="3"/>
        <v>18.446575342465753</v>
      </c>
      <c r="D22" s="94" t="s">
        <v>86</v>
      </c>
      <c r="E22" s="12" t="s">
        <v>65</v>
      </c>
      <c r="F22" s="12">
        <v>2</v>
      </c>
      <c r="G22" s="21">
        <v>68284</v>
      </c>
      <c r="H22" s="15">
        <f t="shared" si="1"/>
        <v>17603.615165632782</v>
      </c>
      <c r="I22" s="95">
        <f t="shared" si="2"/>
        <v>12088.743314946198</v>
      </c>
    </row>
    <row r="23" spans="1:9">
      <c r="A23" s="11">
        <v>12</v>
      </c>
      <c r="B23" s="12">
        <v>35</v>
      </c>
      <c r="C23" s="13">
        <f t="shared" ca="1" si="3"/>
        <v>18.446575342465753</v>
      </c>
      <c r="D23" s="94" t="s">
        <v>87</v>
      </c>
      <c r="E23" s="12" t="s">
        <v>65</v>
      </c>
      <c r="F23" s="12">
        <v>2</v>
      </c>
      <c r="G23" s="21">
        <v>459626</v>
      </c>
      <c r="H23" s="15">
        <f t="shared" si="1"/>
        <v>118491.58256867103</v>
      </c>
      <c r="I23" s="95">
        <f t="shared" si="2"/>
        <v>81370.463576759721</v>
      </c>
    </row>
    <row r="24" spans="1:9">
      <c r="A24" s="11">
        <v>12</v>
      </c>
      <c r="B24" s="12">
        <v>35</v>
      </c>
      <c r="C24" s="13">
        <f t="shared" ca="1" si="3"/>
        <v>18.446575342465753</v>
      </c>
      <c r="D24" s="94" t="s">
        <v>88</v>
      </c>
      <c r="E24" s="12" t="s">
        <v>65</v>
      </c>
      <c r="F24" s="12">
        <v>3</v>
      </c>
      <c r="G24" s="21">
        <v>171480</v>
      </c>
      <c r="H24" s="15">
        <f t="shared" si="1"/>
        <v>44207.543913694411</v>
      </c>
      <c r="I24" s="95">
        <f t="shared" si="2"/>
        <v>30358.176200090413</v>
      </c>
    </row>
    <row r="25" spans="1:9">
      <c r="A25" s="11">
        <v>12</v>
      </c>
      <c r="B25" s="12">
        <v>35</v>
      </c>
      <c r="C25" s="13">
        <f t="shared" ca="1" si="3"/>
        <v>18.446575342465753</v>
      </c>
      <c r="D25" s="94" t="s">
        <v>89</v>
      </c>
      <c r="E25" s="12" t="s">
        <v>65</v>
      </c>
      <c r="F25" s="12">
        <v>10</v>
      </c>
      <c r="G25" s="21">
        <v>543920</v>
      </c>
      <c r="H25" s="15">
        <f t="shared" si="1"/>
        <v>140222.575726246</v>
      </c>
      <c r="I25" s="95">
        <f t="shared" si="2"/>
        <v>96293.557258882531</v>
      </c>
    </row>
    <row r="26" spans="1:9">
      <c r="A26" s="11">
        <v>12</v>
      </c>
      <c r="B26" s="12">
        <v>35</v>
      </c>
      <c r="C26" s="13">
        <f t="shared" ca="1" si="3"/>
        <v>18.446575342465753</v>
      </c>
      <c r="D26" s="94" t="s">
        <v>269</v>
      </c>
      <c r="E26" s="12" t="s">
        <v>65</v>
      </c>
      <c r="F26" s="12">
        <v>15</v>
      </c>
      <c r="G26" s="21">
        <v>4858110</v>
      </c>
      <c r="H26" s="15">
        <f t="shared" si="1"/>
        <v>1252420.7555549217</v>
      </c>
      <c r="I26" s="95">
        <f t="shared" si="2"/>
        <v>860061.5779065853</v>
      </c>
    </row>
    <row r="27" spans="1:9">
      <c r="A27" s="11">
        <v>12</v>
      </c>
      <c r="B27" s="12">
        <v>35</v>
      </c>
      <c r="C27" s="13">
        <f t="shared" ca="1" si="3"/>
        <v>18.446575342465753</v>
      </c>
      <c r="D27" s="94" t="s">
        <v>91</v>
      </c>
      <c r="E27" s="12" t="s">
        <v>65</v>
      </c>
      <c r="F27" s="12">
        <v>6</v>
      </c>
      <c r="G27" s="21">
        <v>208368</v>
      </c>
      <c r="H27" s="15">
        <f t="shared" si="1"/>
        <v>53717.27029512875</v>
      </c>
      <c r="I27" s="95">
        <f t="shared" si="2"/>
        <v>36888.689400865638</v>
      </c>
    </row>
    <row r="28" spans="1:9">
      <c r="A28" s="11">
        <v>12</v>
      </c>
      <c r="B28" s="12">
        <v>35</v>
      </c>
      <c r="C28" s="13">
        <f t="shared" ca="1" si="3"/>
        <v>18.446575342465753</v>
      </c>
      <c r="D28" s="94" t="s">
        <v>411</v>
      </c>
      <c r="E28" s="12" t="s">
        <v>63</v>
      </c>
      <c r="F28" s="12">
        <v>0.33</v>
      </c>
      <c r="G28" s="21">
        <v>4633908</v>
      </c>
      <c r="H28" s="15">
        <f t="shared" si="1"/>
        <v>1194621.4800677621</v>
      </c>
      <c r="I28" s="95">
        <f t="shared" si="2"/>
        <v>820369.6965185944</v>
      </c>
    </row>
    <row r="29" spans="1:9">
      <c r="A29" s="11">
        <v>12</v>
      </c>
      <c r="B29" s="12">
        <v>35</v>
      </c>
      <c r="C29" s="13">
        <f t="shared" ca="1" si="3"/>
        <v>18.446575342465753</v>
      </c>
      <c r="D29" s="94" t="s">
        <v>412</v>
      </c>
      <c r="E29" s="12" t="s">
        <v>65</v>
      </c>
      <c r="F29" s="12">
        <v>7</v>
      </c>
      <c r="G29" s="21">
        <v>958517</v>
      </c>
      <c r="H29" s="15">
        <f t="shared" si="1"/>
        <v>247105.68211758006</v>
      </c>
      <c r="I29" s="95">
        <f t="shared" si="2"/>
        <v>169692.25552123901</v>
      </c>
    </row>
    <row r="30" spans="1:9">
      <c r="A30" s="11">
        <v>12</v>
      </c>
      <c r="B30" s="12">
        <v>35</v>
      </c>
      <c r="C30" s="13">
        <f t="shared" ca="1" si="3"/>
        <v>18.446575342465753</v>
      </c>
      <c r="D30" s="94" t="s">
        <v>128</v>
      </c>
      <c r="E30" s="12" t="s">
        <v>65</v>
      </c>
      <c r="F30" s="12">
        <v>5</v>
      </c>
      <c r="G30" s="21">
        <v>1422530</v>
      </c>
      <c r="H30" s="15">
        <f t="shared" si="1"/>
        <v>366728.23328404315</v>
      </c>
      <c r="I30" s="95">
        <f t="shared" si="2"/>
        <v>251839.3771280302</v>
      </c>
    </row>
    <row r="31" spans="1:9">
      <c r="A31" s="11">
        <v>12</v>
      </c>
      <c r="B31" s="12">
        <v>35</v>
      </c>
      <c r="C31" s="13">
        <f t="shared" ca="1" si="3"/>
        <v>18.446575342465753</v>
      </c>
      <c r="D31" s="94" t="s">
        <v>413</v>
      </c>
      <c r="E31" s="12" t="s">
        <v>63</v>
      </c>
      <c r="F31" s="12">
        <v>0.4</v>
      </c>
      <c r="G31" s="21">
        <v>144841.60000000001</v>
      </c>
      <c r="H31" s="15">
        <f t="shared" si="1"/>
        <v>37340.164407101474</v>
      </c>
      <c r="I31" s="95">
        <f t="shared" si="2"/>
        <v>25642.213750309165</v>
      </c>
    </row>
    <row r="32" spans="1:9">
      <c r="A32" s="11">
        <v>12</v>
      </c>
      <c r="B32" s="12">
        <v>35</v>
      </c>
      <c r="C32" s="13">
        <f t="shared" ca="1" si="3"/>
        <v>18.446575342465753</v>
      </c>
      <c r="D32" s="94" t="s">
        <v>414</v>
      </c>
      <c r="E32" s="12" t="s">
        <v>130</v>
      </c>
      <c r="F32" s="12">
        <v>8</v>
      </c>
      <c r="G32" s="21">
        <v>401392</v>
      </c>
      <c r="H32" s="15">
        <f t="shared" si="1"/>
        <v>103478.8573979801</v>
      </c>
      <c r="I32" s="95">
        <f t="shared" si="2"/>
        <v>71060.934577249194</v>
      </c>
    </row>
    <row r="33" spans="1:9">
      <c r="A33" s="11">
        <v>12</v>
      </c>
      <c r="B33" s="12">
        <v>35</v>
      </c>
      <c r="C33" s="13">
        <f t="shared" ca="1" si="3"/>
        <v>18.446575342465753</v>
      </c>
      <c r="D33" s="94" t="s">
        <v>415</v>
      </c>
      <c r="E33" s="12" t="s">
        <v>65</v>
      </c>
      <c r="F33" s="12">
        <v>7</v>
      </c>
      <c r="G33" s="21">
        <v>175609</v>
      </c>
      <c r="H33" s="15">
        <f t="shared" si="1"/>
        <v>45272.000111616297</v>
      </c>
      <c r="I33" s="95">
        <f t="shared" si="2"/>
        <v>31089.158877546524</v>
      </c>
    </row>
    <row r="34" spans="1:9">
      <c r="A34" s="11">
        <v>12</v>
      </c>
      <c r="B34" s="12">
        <v>35</v>
      </c>
      <c r="C34" s="13">
        <f t="shared" ca="1" si="3"/>
        <v>18.446575342465753</v>
      </c>
      <c r="D34" s="94" t="s">
        <v>398</v>
      </c>
      <c r="E34" s="12" t="s">
        <v>130</v>
      </c>
      <c r="F34" s="12">
        <v>2</v>
      </c>
      <c r="G34" s="21">
        <v>133460</v>
      </c>
      <c r="H34" s="15">
        <f t="shared" si="1"/>
        <v>34405.987932829812</v>
      </c>
      <c r="I34" s="95">
        <f t="shared" si="2"/>
        <v>23627.257963984524</v>
      </c>
    </row>
    <row r="35" spans="1:9">
      <c r="A35" s="11">
        <v>12</v>
      </c>
      <c r="B35" s="12">
        <v>35</v>
      </c>
      <c r="C35" s="13">
        <f t="shared" ca="1" si="3"/>
        <v>18.446575342465753</v>
      </c>
      <c r="D35" s="94" t="s">
        <v>387</v>
      </c>
      <c r="E35" s="12" t="s">
        <v>130</v>
      </c>
      <c r="F35" s="12">
        <v>2</v>
      </c>
      <c r="G35" s="21">
        <v>84358</v>
      </c>
      <c r="H35" s="15">
        <f t="shared" si="1"/>
        <v>21747.492357542764</v>
      </c>
      <c r="I35" s="95">
        <f t="shared" si="2"/>
        <v>14934.424002141515</v>
      </c>
    </row>
    <row r="36" spans="1:9">
      <c r="A36" s="11">
        <v>12</v>
      </c>
      <c r="B36" s="12">
        <v>35</v>
      </c>
      <c r="C36" s="13">
        <f t="shared" ca="1" si="3"/>
        <v>18.446575342465753</v>
      </c>
      <c r="D36" s="94" t="s">
        <v>131</v>
      </c>
      <c r="E36" s="12" t="s">
        <v>130</v>
      </c>
      <c r="F36" s="12">
        <v>3</v>
      </c>
      <c r="G36" s="21">
        <v>158436</v>
      </c>
      <c r="H36" s="15">
        <f t="shared" si="1"/>
        <v>40844.800720259438</v>
      </c>
      <c r="I36" s="95">
        <f t="shared" si="2"/>
        <v>28048.915351280179</v>
      </c>
    </row>
    <row r="37" spans="1:9">
      <c r="A37" s="11">
        <v>12</v>
      </c>
      <c r="B37" s="12">
        <v>35</v>
      </c>
      <c r="C37" s="13">
        <f t="shared" ca="1" si="3"/>
        <v>18.446575342465753</v>
      </c>
      <c r="D37" s="94" t="s">
        <v>100</v>
      </c>
      <c r="E37" s="12" t="s">
        <v>130</v>
      </c>
      <c r="F37" s="12">
        <v>1</v>
      </c>
      <c r="G37" s="21">
        <v>108509</v>
      </c>
      <c r="H37" s="15">
        <f t="shared" si="1"/>
        <v>27973.620145387609</v>
      </c>
      <c r="I37" s="95">
        <f t="shared" si="2"/>
        <v>19210.026482946181</v>
      </c>
    </row>
    <row r="38" spans="1:9">
      <c r="A38" s="11">
        <v>12</v>
      </c>
      <c r="B38" s="12">
        <v>35</v>
      </c>
      <c r="C38" s="13">
        <f t="shared" ca="1" si="3"/>
        <v>18.446575342465753</v>
      </c>
      <c r="D38" s="94" t="s">
        <v>101</v>
      </c>
      <c r="E38" s="12" t="s">
        <v>130</v>
      </c>
      <c r="F38" s="12">
        <v>1</v>
      </c>
      <c r="G38" s="21">
        <v>59303</v>
      </c>
      <c r="H38" s="15">
        <f t="shared" si="1"/>
        <v>15288.313370152902</v>
      </c>
      <c r="I38" s="95">
        <f t="shared" si="2"/>
        <v>10498.780751072789</v>
      </c>
    </row>
    <row r="39" spans="1:9">
      <c r="A39" s="11">
        <v>12</v>
      </c>
      <c r="B39" s="12">
        <v>35</v>
      </c>
      <c r="C39" s="13">
        <f t="shared" ca="1" si="3"/>
        <v>18.446575342465753</v>
      </c>
      <c r="D39" s="94" t="s">
        <v>132</v>
      </c>
      <c r="E39" s="12" t="s">
        <v>130</v>
      </c>
      <c r="F39" s="12">
        <v>15</v>
      </c>
      <c r="G39" s="21">
        <v>1157355</v>
      </c>
      <c r="H39" s="15">
        <f t="shared" si="1"/>
        <v>298366.11841750523</v>
      </c>
      <c r="I39" s="95">
        <f t="shared" si="2"/>
        <v>204893.78945682087</v>
      </c>
    </row>
    <row r="40" spans="1:9">
      <c r="A40" s="11">
        <v>12</v>
      </c>
      <c r="B40" s="12">
        <v>35</v>
      </c>
      <c r="C40" s="13">
        <f t="shared" ca="1" si="3"/>
        <v>18.446575342465753</v>
      </c>
      <c r="D40" s="94" t="s">
        <v>102</v>
      </c>
      <c r="E40" s="12" t="s">
        <v>65</v>
      </c>
      <c r="F40" s="12">
        <v>69</v>
      </c>
      <c r="G40" s="21">
        <v>22189089</v>
      </c>
      <c r="H40" s="15">
        <f t="shared" si="1"/>
        <v>5720347.1330322698</v>
      </c>
      <c r="I40" s="95">
        <f t="shared" si="2"/>
        <v>3928273.113957826</v>
      </c>
    </row>
    <row r="41" spans="1:9">
      <c r="A41" s="11">
        <v>12</v>
      </c>
      <c r="B41" s="12">
        <v>35</v>
      </c>
      <c r="C41" s="13">
        <f t="shared" ca="1" si="3"/>
        <v>18.446575342465753</v>
      </c>
      <c r="D41" s="94" t="s">
        <v>104</v>
      </c>
      <c r="E41" s="12" t="s">
        <v>65</v>
      </c>
      <c r="F41" s="12">
        <v>3</v>
      </c>
      <c r="G41" s="21">
        <v>1015497</v>
      </c>
      <c r="H41" s="15">
        <f t="shared" si="1"/>
        <v>261795.12608890212</v>
      </c>
      <c r="I41" s="95">
        <f t="shared" si="2"/>
        <v>179779.78106288324</v>
      </c>
    </row>
    <row r="42" spans="1:9">
      <c r="A42" s="11">
        <v>12</v>
      </c>
      <c r="B42" s="12">
        <v>35</v>
      </c>
      <c r="C42" s="13">
        <f t="shared" ca="1" si="3"/>
        <v>18.446575342465753</v>
      </c>
      <c r="D42" s="94" t="s">
        <v>416</v>
      </c>
      <c r="E42" s="12" t="s">
        <v>63</v>
      </c>
      <c r="F42" s="12">
        <v>0.5</v>
      </c>
      <c r="G42" s="21">
        <v>114253</v>
      </c>
      <c r="H42" s="15">
        <f t="shared" si="1"/>
        <v>29454.423342496662</v>
      </c>
      <c r="I42" s="95">
        <f t="shared" si="2"/>
        <v>20226.922704624038</v>
      </c>
    </row>
    <row r="43" spans="1:9">
      <c r="A43" s="11">
        <v>12</v>
      </c>
      <c r="B43" s="12">
        <v>35</v>
      </c>
      <c r="C43" s="13">
        <f t="shared" ca="1" si="3"/>
        <v>18.446575342465753</v>
      </c>
      <c r="D43" s="94" t="s">
        <v>81</v>
      </c>
      <c r="E43" s="12" t="s">
        <v>65</v>
      </c>
      <c r="F43" s="12">
        <v>4</v>
      </c>
      <c r="G43" s="21">
        <v>2337324</v>
      </c>
      <c r="H43" s="15">
        <f t="shared" si="1"/>
        <v>602562.12602362887</v>
      </c>
      <c r="I43" s="95">
        <f t="shared" si="2"/>
        <v>413791.07667774742</v>
      </c>
    </row>
    <row r="44" spans="1:9">
      <c r="A44" s="11">
        <v>12</v>
      </c>
      <c r="B44" s="12">
        <v>35</v>
      </c>
      <c r="C44" s="13">
        <f t="shared" ref="C44:C57" ca="1" si="4">B44-($F$2-$D$2)/365</f>
        <v>18.446575342465753</v>
      </c>
      <c r="D44" s="94" t="s">
        <v>408</v>
      </c>
      <c r="E44" s="12" t="s">
        <v>67</v>
      </c>
      <c r="F44" s="12">
        <v>4.09</v>
      </c>
      <c r="G44" s="21">
        <v>915614</v>
      </c>
      <c r="H44" s="15">
        <f t="shared" si="1"/>
        <v>236045.28873917306</v>
      </c>
      <c r="I44" s="95">
        <f t="shared" si="2"/>
        <v>162096.86927495676</v>
      </c>
    </row>
    <row r="45" spans="1:9">
      <c r="A45" s="11">
        <v>12</v>
      </c>
      <c r="B45" s="12">
        <v>35</v>
      </c>
      <c r="C45" s="13">
        <f t="shared" ca="1" si="4"/>
        <v>18.446575342465753</v>
      </c>
      <c r="D45" s="94" t="s">
        <v>84</v>
      </c>
      <c r="E45" s="12" t="s">
        <v>65</v>
      </c>
      <c r="F45" s="12">
        <v>4</v>
      </c>
      <c r="G45" s="21">
        <v>256236</v>
      </c>
      <c r="H45" s="15">
        <f t="shared" si="1"/>
        <v>66057.640671036861</v>
      </c>
      <c r="I45" s="95">
        <f t="shared" si="2"/>
        <v>45363.060629848187</v>
      </c>
    </row>
    <row r="46" spans="1:9">
      <c r="A46" s="11">
        <v>12</v>
      </c>
      <c r="B46" s="12">
        <v>35</v>
      </c>
      <c r="C46" s="13">
        <f t="shared" ca="1" si="4"/>
        <v>18.446575342465753</v>
      </c>
      <c r="D46" s="94" t="s">
        <v>417</v>
      </c>
      <c r="E46" s="12" t="s">
        <v>65</v>
      </c>
      <c r="F46" s="12">
        <v>4</v>
      </c>
      <c r="G46" s="21">
        <v>156080</v>
      </c>
      <c r="H46" s="15">
        <f t="shared" si="1"/>
        <v>40237.42392144521</v>
      </c>
      <c r="I46" s="95">
        <f t="shared" si="2"/>
        <v>27631.817945591978</v>
      </c>
    </row>
    <row r="47" spans="1:9">
      <c r="A47" s="11">
        <v>12</v>
      </c>
      <c r="B47" s="12">
        <v>35</v>
      </c>
      <c r="C47" s="13">
        <f t="shared" ca="1" si="4"/>
        <v>18.446575342465753</v>
      </c>
      <c r="D47" s="94" t="s">
        <v>86</v>
      </c>
      <c r="E47" s="12" t="s">
        <v>65</v>
      </c>
      <c r="F47" s="12">
        <v>5</v>
      </c>
      <c r="G47" s="21">
        <v>170710</v>
      </c>
      <c r="H47" s="15">
        <f t="shared" si="1"/>
        <v>44009.037914081957</v>
      </c>
      <c r="I47" s="95">
        <f t="shared" si="2"/>
        <v>30221.858287365496</v>
      </c>
    </row>
    <row r="48" spans="1:9">
      <c r="A48" s="11">
        <v>12</v>
      </c>
      <c r="B48" s="12">
        <v>35</v>
      </c>
      <c r="C48" s="13">
        <f t="shared" ca="1" si="4"/>
        <v>18.446575342465753</v>
      </c>
      <c r="D48" s="94" t="s">
        <v>87</v>
      </c>
      <c r="E48" s="12" t="s">
        <v>65</v>
      </c>
      <c r="F48" s="12">
        <v>5</v>
      </c>
      <c r="G48" s="21">
        <v>1149065</v>
      </c>
      <c r="H48" s="15">
        <f t="shared" si="1"/>
        <v>296228.95642167761</v>
      </c>
      <c r="I48" s="95">
        <f t="shared" si="2"/>
        <v>203426.15894189931</v>
      </c>
    </row>
    <row r="49" spans="1:9">
      <c r="A49" s="11">
        <v>12</v>
      </c>
      <c r="B49" s="12">
        <v>35</v>
      </c>
      <c r="C49" s="13">
        <f t="shared" ca="1" si="4"/>
        <v>18.446575342465753</v>
      </c>
      <c r="D49" s="94" t="s">
        <v>88</v>
      </c>
      <c r="E49" s="12" t="s">
        <v>65</v>
      </c>
      <c r="F49" s="12">
        <v>1</v>
      </c>
      <c r="G49" s="21">
        <v>57160</v>
      </c>
      <c r="H49" s="15">
        <f t="shared" si="1"/>
        <v>14735.847971231471</v>
      </c>
      <c r="I49" s="95">
        <f t="shared" si="2"/>
        <v>10119.392066696804</v>
      </c>
    </row>
    <row r="50" spans="1:9">
      <c r="A50" s="11">
        <v>12</v>
      </c>
      <c r="B50" s="12">
        <v>35</v>
      </c>
      <c r="C50" s="13">
        <f t="shared" ca="1" si="4"/>
        <v>18.446575342465753</v>
      </c>
      <c r="D50" s="94" t="s">
        <v>89</v>
      </c>
      <c r="E50" s="12" t="s">
        <v>65</v>
      </c>
      <c r="F50" s="12">
        <v>3</v>
      </c>
      <c r="G50" s="21">
        <v>163176</v>
      </c>
      <c r="H50" s="15">
        <f t="shared" si="1"/>
        <v>42066.772717873806</v>
      </c>
      <c r="I50" s="95">
        <f t="shared" si="2"/>
        <v>28888.067177664765</v>
      </c>
    </row>
    <row r="51" spans="1:9">
      <c r="A51" s="11">
        <v>12</v>
      </c>
      <c r="B51" s="12">
        <v>35</v>
      </c>
      <c r="C51" s="13">
        <f t="shared" ca="1" si="4"/>
        <v>18.446575342465753</v>
      </c>
      <c r="D51" s="94" t="s">
        <v>269</v>
      </c>
      <c r="E51" s="12" t="s">
        <v>65</v>
      </c>
      <c r="F51" s="12">
        <v>13</v>
      </c>
      <c r="G51" s="21">
        <v>4210362</v>
      </c>
      <c r="H51" s="15">
        <f t="shared" si="1"/>
        <v>1085431.3214809322</v>
      </c>
      <c r="I51" s="95">
        <f t="shared" si="2"/>
        <v>745386.70085237396</v>
      </c>
    </row>
    <row r="52" spans="1:9">
      <c r="A52" s="11">
        <v>12</v>
      </c>
      <c r="B52" s="12">
        <v>35</v>
      </c>
      <c r="C52" s="13">
        <f t="shared" ca="1" si="4"/>
        <v>18.446575342465753</v>
      </c>
      <c r="D52" s="94" t="s">
        <v>91</v>
      </c>
      <c r="E52" s="12" t="s">
        <v>65</v>
      </c>
      <c r="F52" s="12">
        <v>5</v>
      </c>
      <c r="G52" s="21">
        <v>173640</v>
      </c>
      <c r="H52" s="15">
        <f t="shared" si="1"/>
        <v>44764.391912607287</v>
      </c>
      <c r="I52" s="95">
        <f t="shared" si="2"/>
        <v>30740.574500721363</v>
      </c>
    </row>
    <row r="53" spans="1:9">
      <c r="A53" s="11">
        <v>12</v>
      </c>
      <c r="B53" s="12">
        <v>35</v>
      </c>
      <c r="C53" s="13">
        <f t="shared" ca="1" si="4"/>
        <v>18.446575342465753</v>
      </c>
      <c r="D53" s="94" t="s">
        <v>92</v>
      </c>
      <c r="E53" s="12" t="s">
        <v>65</v>
      </c>
      <c r="F53" s="12">
        <v>1</v>
      </c>
      <c r="G53" s="21">
        <v>37716</v>
      </c>
      <c r="H53" s="15">
        <f t="shared" si="1"/>
        <v>9723.1847810176023</v>
      </c>
      <c r="I53" s="95">
        <f t="shared" si="2"/>
        <v>6677.0992160170863</v>
      </c>
    </row>
    <row r="54" spans="1:9">
      <c r="A54" s="11">
        <v>12</v>
      </c>
      <c r="B54" s="12">
        <v>35</v>
      </c>
      <c r="C54" s="13">
        <f t="shared" ca="1" si="4"/>
        <v>18.446575342465753</v>
      </c>
      <c r="D54" s="94" t="s">
        <v>94</v>
      </c>
      <c r="E54" s="12" t="s">
        <v>63</v>
      </c>
      <c r="F54" s="12">
        <v>0.61</v>
      </c>
      <c r="G54" s="21">
        <v>8495497</v>
      </c>
      <c r="H54" s="15">
        <f t="shared" si="1"/>
        <v>2190139.1223242311</v>
      </c>
      <c r="I54" s="95">
        <f t="shared" si="2"/>
        <v>1504010.9332478396</v>
      </c>
    </row>
    <row r="55" spans="1:9">
      <c r="A55" s="11">
        <v>12</v>
      </c>
      <c r="B55" s="12">
        <v>35</v>
      </c>
      <c r="C55" s="13">
        <f t="shared" ca="1" si="4"/>
        <v>18.446575342465753</v>
      </c>
      <c r="D55" s="94" t="s">
        <v>95</v>
      </c>
      <c r="E55" s="12" t="s">
        <v>65</v>
      </c>
      <c r="F55" s="12">
        <v>4</v>
      </c>
      <c r="G55" s="21">
        <v>547724</v>
      </c>
      <c r="H55" s="15">
        <f t="shared" si="1"/>
        <v>141203.24692433147</v>
      </c>
      <c r="I55" s="95">
        <f t="shared" si="2"/>
        <v>96967.003154993727</v>
      </c>
    </row>
    <row r="56" spans="1:9">
      <c r="A56" s="11">
        <v>12</v>
      </c>
      <c r="B56" s="12">
        <v>35</v>
      </c>
      <c r="C56" s="13">
        <f t="shared" ca="1" si="4"/>
        <v>18.446575342465753</v>
      </c>
      <c r="D56" s="94" t="s">
        <v>418</v>
      </c>
      <c r="E56" s="12" t="s">
        <v>63</v>
      </c>
      <c r="F56" s="12">
        <v>0.6</v>
      </c>
      <c r="G56" s="21">
        <v>217262</v>
      </c>
      <c r="H56" s="15">
        <f t="shared" si="1"/>
        <v>56010.143490652415</v>
      </c>
      <c r="I56" s="95">
        <f t="shared" si="2"/>
        <v>38463.249810963636</v>
      </c>
    </row>
    <row r="57" spans="1:9">
      <c r="A57" s="11">
        <v>12</v>
      </c>
      <c r="B57" s="12">
        <v>35</v>
      </c>
      <c r="C57" s="13">
        <f t="shared" ca="1" si="4"/>
        <v>18.446575342465753</v>
      </c>
      <c r="D57" s="94" t="s">
        <v>419</v>
      </c>
      <c r="E57" s="12" t="s">
        <v>130</v>
      </c>
      <c r="F57" s="12">
        <v>10</v>
      </c>
      <c r="G57" s="21">
        <v>501740</v>
      </c>
      <c r="H57" s="15">
        <f t="shared" si="1"/>
        <v>129348.57174747513</v>
      </c>
      <c r="I57" s="95">
        <f t="shared" si="2"/>
        <v>88826.168221561486</v>
      </c>
    </row>
    <row r="58" spans="1:9">
      <c r="A58" s="11">
        <v>12</v>
      </c>
      <c r="B58" s="12">
        <v>35</v>
      </c>
      <c r="C58" s="13">
        <f t="shared" ca="1" si="3"/>
        <v>18.446575342465753</v>
      </c>
      <c r="D58" s="94" t="s">
        <v>98</v>
      </c>
      <c r="E58" s="12" t="s">
        <v>65</v>
      </c>
      <c r="F58" s="12">
        <v>15</v>
      </c>
      <c r="G58" s="21">
        <v>376305</v>
      </c>
      <c r="H58" s="15">
        <f t="shared" si="1"/>
        <v>97011.428810606347</v>
      </c>
      <c r="I58" s="95">
        <f t="shared" si="2"/>
        <v>66619.626166171118</v>
      </c>
    </row>
    <row r="59" spans="1:9">
      <c r="A59" s="11">
        <v>12</v>
      </c>
      <c r="B59" s="12">
        <v>35</v>
      </c>
      <c r="C59" s="13">
        <f t="shared" ca="1" si="3"/>
        <v>18.446575342465753</v>
      </c>
      <c r="D59" s="94" t="s">
        <v>131</v>
      </c>
      <c r="E59" s="12" t="s">
        <v>130</v>
      </c>
      <c r="F59" s="12">
        <v>2</v>
      </c>
      <c r="G59" s="21">
        <v>105624</v>
      </c>
      <c r="H59" s="15">
        <f t="shared" si="1"/>
        <v>27229.867146839624</v>
      </c>
      <c r="I59" s="95">
        <f t="shared" si="2"/>
        <v>18699.276900853452</v>
      </c>
    </row>
    <row r="60" spans="1:9">
      <c r="A60" s="11">
        <v>12</v>
      </c>
      <c r="B60" s="12">
        <v>35</v>
      </c>
      <c r="C60" s="13">
        <f t="shared" ca="1" si="3"/>
        <v>18.446575342465753</v>
      </c>
      <c r="D60" s="94" t="s">
        <v>100</v>
      </c>
      <c r="E60" s="12" t="s">
        <v>130</v>
      </c>
      <c r="F60" s="12">
        <v>2</v>
      </c>
      <c r="G60" s="21">
        <v>217018</v>
      </c>
      <c r="H60" s="15">
        <f t="shared" si="1"/>
        <v>55947.240290775218</v>
      </c>
      <c r="I60" s="95">
        <f t="shared" si="2"/>
        <v>38420.052965892362</v>
      </c>
    </row>
    <row r="61" spans="1:9">
      <c r="A61" s="11">
        <v>12</v>
      </c>
      <c r="B61" s="12">
        <v>35</v>
      </c>
      <c r="C61" s="13">
        <f t="shared" ca="1" si="3"/>
        <v>18.446575342465753</v>
      </c>
      <c r="D61" s="94" t="s">
        <v>101</v>
      </c>
      <c r="E61" s="12" t="s">
        <v>130</v>
      </c>
      <c r="F61" s="12">
        <v>5</v>
      </c>
      <c r="G61" s="21">
        <v>296515</v>
      </c>
      <c r="H61" s="15">
        <f t="shared" si="1"/>
        <v>76441.566850764517</v>
      </c>
      <c r="I61" s="95">
        <f t="shared" si="2"/>
        <v>52493.903755363943</v>
      </c>
    </row>
    <row r="62" spans="1:9">
      <c r="A62" s="11">
        <v>12</v>
      </c>
      <c r="B62" s="12">
        <v>35</v>
      </c>
      <c r="C62" s="13">
        <f t="shared" ca="1" si="3"/>
        <v>18.446575342465753</v>
      </c>
      <c r="D62" s="94" t="s">
        <v>132</v>
      </c>
      <c r="E62" s="12" t="s">
        <v>130</v>
      </c>
      <c r="F62" s="12">
        <v>13</v>
      </c>
      <c r="G62" s="21">
        <v>1003041</v>
      </c>
      <c r="H62" s="15">
        <f t="shared" si="1"/>
        <v>258583.96929517121</v>
      </c>
      <c r="I62" s="95">
        <f t="shared" si="2"/>
        <v>177574.61752924474</v>
      </c>
    </row>
    <row r="63" spans="1:9">
      <c r="A63" s="11">
        <v>12</v>
      </c>
      <c r="B63" s="12">
        <v>35</v>
      </c>
      <c r="C63" s="13">
        <f t="shared" ca="1" si="3"/>
        <v>18.446575342465753</v>
      </c>
      <c r="D63" s="94" t="s">
        <v>102</v>
      </c>
      <c r="E63" s="12" t="s">
        <v>65</v>
      </c>
      <c r="F63" s="12">
        <v>68</v>
      </c>
      <c r="G63" s="21">
        <v>21867508</v>
      </c>
      <c r="H63" s="15">
        <f t="shared" si="1"/>
        <v>5637443.5513941208</v>
      </c>
      <c r="I63" s="95">
        <f t="shared" si="2"/>
        <v>3871341.6195526398</v>
      </c>
    </row>
    <row r="64" spans="1:9">
      <c r="A64" s="11">
        <v>12</v>
      </c>
      <c r="B64" s="12">
        <v>35</v>
      </c>
      <c r="C64" s="13">
        <f t="shared" ref="C64" ca="1" si="5">B64-($F$2-$D$2)/365</f>
        <v>18.446575342465753</v>
      </c>
      <c r="D64" s="94" t="s">
        <v>103</v>
      </c>
      <c r="E64" s="12" t="s">
        <v>65</v>
      </c>
      <c r="F64" s="12">
        <v>1</v>
      </c>
      <c r="G64" s="21">
        <v>424189</v>
      </c>
      <c r="H64" s="15">
        <f t="shared" si="1"/>
        <v>109355.92398650642</v>
      </c>
      <c r="I64" s="95">
        <f t="shared" si="2"/>
        <v>75096.82997515834</v>
      </c>
    </row>
    <row r="65" spans="1:9">
      <c r="A65" s="11">
        <v>12</v>
      </c>
      <c r="B65" s="12">
        <v>35</v>
      </c>
      <c r="C65" s="13">
        <f t="shared" ca="1" si="3"/>
        <v>18.446575342465753</v>
      </c>
      <c r="D65" s="94" t="s">
        <v>420</v>
      </c>
      <c r="E65" s="12" t="s">
        <v>65</v>
      </c>
      <c r="F65" s="12">
        <v>4</v>
      </c>
      <c r="G65" s="21">
        <v>1353996</v>
      </c>
      <c r="H65" s="15">
        <f t="shared" si="1"/>
        <v>349060.16811853618</v>
      </c>
      <c r="I65" s="95">
        <f t="shared" si="2"/>
        <v>239706.37475051099</v>
      </c>
    </row>
    <row r="66" spans="1:9">
      <c r="A66" s="16">
        <v>11</v>
      </c>
      <c r="B66" s="17">
        <v>25</v>
      </c>
      <c r="C66" s="18">
        <f ca="1">B66-($F$2-$D$2)/365</f>
        <v>8.4465753424657528</v>
      </c>
      <c r="D66" s="17" t="s">
        <v>105</v>
      </c>
      <c r="E66" s="17" t="s">
        <v>106</v>
      </c>
      <c r="F66" s="17">
        <f>SUM(F67:F67)</f>
        <v>1</v>
      </c>
      <c r="G66" s="19">
        <f>SUM(G67:G69)</f>
        <v>19142712</v>
      </c>
      <c r="H66" s="19">
        <f>SUM(H67:H69)</f>
        <v>4934991.1439655069</v>
      </c>
      <c r="I66" s="20">
        <f>SUM(I67:I69)</f>
        <v>3388953.9529017098</v>
      </c>
    </row>
    <row r="67" spans="1:9">
      <c r="A67" s="12">
        <v>11</v>
      </c>
      <c r="B67" s="12">
        <v>25</v>
      </c>
      <c r="C67" s="13">
        <f ca="1">B67-($F$2-$D$2)/365</f>
        <v>8.4465753424657528</v>
      </c>
      <c r="D67" s="94" t="s">
        <v>109</v>
      </c>
      <c r="E67" s="12" t="s">
        <v>249</v>
      </c>
      <c r="F67" s="12">
        <v>1</v>
      </c>
      <c r="G67" s="21">
        <v>6884758</v>
      </c>
      <c r="H67" s="15">
        <f t="shared" si="1"/>
        <v>1774890.6089349133</v>
      </c>
      <c r="I67" s="95">
        <f t="shared" si="2"/>
        <v>1218851.7404885823</v>
      </c>
    </row>
    <row r="68" spans="1:9">
      <c r="A68" s="12">
        <v>11</v>
      </c>
      <c r="B68" s="12">
        <v>26</v>
      </c>
      <c r="C68" s="13">
        <f t="shared" ref="C68:C69" ca="1" si="6">B68-($F$2-$D$2)/365</f>
        <v>9.4465753424657528</v>
      </c>
      <c r="D68" s="94" t="s">
        <v>107</v>
      </c>
      <c r="E68" s="12" t="s">
        <v>249</v>
      </c>
      <c r="F68" s="12">
        <v>1</v>
      </c>
      <c r="G68" s="21">
        <v>5373196</v>
      </c>
      <c r="H68" s="15">
        <f t="shared" si="1"/>
        <v>1385209.9260956799</v>
      </c>
      <c r="I68" s="95">
        <f t="shared" si="2"/>
        <v>951250.47192454524</v>
      </c>
    </row>
    <row r="69" spans="1:9" ht="15" thickBot="1">
      <c r="A69" s="12">
        <v>11</v>
      </c>
      <c r="B69" s="12">
        <v>27</v>
      </c>
      <c r="C69" s="13">
        <f t="shared" ca="1" si="6"/>
        <v>10.446575342465753</v>
      </c>
      <c r="D69" s="94" t="s">
        <v>109</v>
      </c>
      <c r="E69" s="12" t="s">
        <v>65</v>
      </c>
      <c r="F69" s="12">
        <v>1</v>
      </c>
      <c r="G69" s="21">
        <v>6884758</v>
      </c>
      <c r="H69" s="15">
        <f t="shared" si="1"/>
        <v>1774890.6089349133</v>
      </c>
      <c r="I69" s="95">
        <f t="shared" si="2"/>
        <v>1218851.7404885823</v>
      </c>
    </row>
    <row r="70" spans="1:9" ht="15" thickBot="1">
      <c r="A70" s="24"/>
      <c r="B70" s="24"/>
      <c r="C70" s="24"/>
      <c r="D70" s="25"/>
      <c r="E70" s="26" t="s">
        <v>110</v>
      </c>
      <c r="F70" s="27">
        <f>F66+F16+F4</f>
        <v>388.74</v>
      </c>
      <c r="G70" s="28">
        <f>G66+G16+G4</f>
        <v>127320123.59999999</v>
      </c>
      <c r="H70" s="28">
        <f>H66+H16+H4</f>
        <v>32823127.800000001</v>
      </c>
      <c r="I70" s="29">
        <f>I66+I16+I4</f>
        <v>22540277.268871531</v>
      </c>
    </row>
    <row r="71" spans="1:9" ht="15" thickBot="1"/>
    <row r="72" spans="1:9" ht="15" thickBot="1">
      <c r="A72" s="154" t="s">
        <v>111</v>
      </c>
      <c r="B72" s="155"/>
      <c r="C72" s="155"/>
      <c r="D72" s="155"/>
      <c r="E72" s="155"/>
      <c r="F72" s="155"/>
      <c r="G72" s="150"/>
      <c r="H72" s="150"/>
      <c r="I72" s="151"/>
    </row>
    <row r="73" spans="1:9" ht="15" thickBot="1">
      <c r="A73" s="152" t="s">
        <v>49</v>
      </c>
      <c r="B73" s="153"/>
      <c r="C73" s="153"/>
      <c r="D73" s="1">
        <v>44279</v>
      </c>
      <c r="E73" s="2" t="s">
        <v>50</v>
      </c>
      <c r="F73" s="3">
        <f ca="1">TODAY()</f>
        <v>46243</v>
      </c>
      <c r="G73" s="30"/>
      <c r="H73" s="30"/>
      <c r="I73" s="31"/>
    </row>
    <row r="74" spans="1:9" ht="15" thickBot="1">
      <c r="A74" s="32" t="s">
        <v>112</v>
      </c>
      <c r="B74" s="33" t="s">
        <v>52</v>
      </c>
      <c r="C74" s="33" t="s">
        <v>53</v>
      </c>
      <c r="D74" s="33" t="s">
        <v>54</v>
      </c>
      <c r="E74" s="33" t="s">
        <v>55</v>
      </c>
      <c r="F74" s="33" t="s">
        <v>56</v>
      </c>
      <c r="G74" s="33" t="s">
        <v>57</v>
      </c>
      <c r="H74" s="33" t="s">
        <v>58</v>
      </c>
      <c r="I74" s="34" t="s">
        <v>59</v>
      </c>
    </row>
    <row r="75" spans="1:9">
      <c r="A75" s="5">
        <f t="shared" ref="A75:I75" si="7">A4</f>
        <v>7</v>
      </c>
      <c r="B75" s="6">
        <f t="shared" si="7"/>
        <v>45</v>
      </c>
      <c r="C75" s="7">
        <f t="shared" ca="1" si="7"/>
        <v>28.446575342465753</v>
      </c>
      <c r="D75" s="35" t="str">
        <f t="shared" si="7"/>
        <v>Líneas aéreas</v>
      </c>
      <c r="E75" s="6" t="str">
        <f t="shared" si="7"/>
        <v>Varias</v>
      </c>
      <c r="F75" s="6">
        <f t="shared" si="7"/>
        <v>34.5</v>
      </c>
      <c r="G75" s="8">
        <f t="shared" si="7"/>
        <v>18553337</v>
      </c>
      <c r="H75" s="8">
        <f t="shared" si="7"/>
        <v>4783050.2692621378</v>
      </c>
      <c r="I75" s="9">
        <f t="shared" si="7"/>
        <v>3284613.2128857998</v>
      </c>
    </row>
    <row r="76" spans="1:9">
      <c r="A76" s="16">
        <f t="shared" ref="A76:I76" si="8">A16</f>
        <v>12</v>
      </c>
      <c r="B76" s="17">
        <f t="shared" si="8"/>
        <v>35</v>
      </c>
      <c r="C76" s="18">
        <f t="shared" ca="1" si="8"/>
        <v>18.446575342465753</v>
      </c>
      <c r="D76" s="36" t="str">
        <f t="shared" si="8"/>
        <v>Redes de distribución</v>
      </c>
      <c r="E76" s="17" t="str">
        <f t="shared" si="8"/>
        <v>Varias</v>
      </c>
      <c r="F76" s="17">
        <f t="shared" si="8"/>
        <v>353.24</v>
      </c>
      <c r="G76" s="37">
        <f t="shared" si="8"/>
        <v>89624074.599999994</v>
      </c>
      <c r="H76" s="37">
        <f t="shared" si="8"/>
        <v>23105086.386772357</v>
      </c>
      <c r="I76" s="38">
        <f t="shared" si="8"/>
        <v>15866710.10308402</v>
      </c>
    </row>
    <row r="77" spans="1:9" ht="15" thickBot="1">
      <c r="A77" s="39">
        <f t="shared" ref="A77:I77" si="9">A66</f>
        <v>11</v>
      </c>
      <c r="B77" s="40">
        <f t="shared" si="9"/>
        <v>25</v>
      </c>
      <c r="C77" s="41">
        <f t="shared" ca="1" si="9"/>
        <v>8.4465753424657528</v>
      </c>
      <c r="D77" s="42" t="str">
        <f t="shared" si="9"/>
        <v xml:space="preserve">Transformadores de distribución </v>
      </c>
      <c r="E77" s="40" t="str">
        <f t="shared" si="9"/>
        <v>Und</v>
      </c>
      <c r="F77" s="40">
        <f t="shared" si="9"/>
        <v>1</v>
      </c>
      <c r="G77" s="43">
        <f t="shared" si="9"/>
        <v>19142712</v>
      </c>
      <c r="H77" s="43">
        <f t="shared" si="9"/>
        <v>4934991.1439655069</v>
      </c>
      <c r="I77" s="44">
        <f t="shared" si="9"/>
        <v>3388953.9529017098</v>
      </c>
    </row>
    <row r="78" spans="1:9" ht="15" thickBot="1">
      <c r="E78" s="26" t="s">
        <v>110</v>
      </c>
      <c r="F78" s="45">
        <f>F77+F76+F75</f>
        <v>388.74</v>
      </c>
      <c r="G78" s="46">
        <f>G77+G76+G75</f>
        <v>127320123.59999999</v>
      </c>
      <c r="H78" s="46">
        <f>H77+H76+H75</f>
        <v>32823127.800000001</v>
      </c>
      <c r="I78" s="47">
        <f>I77+I76+I75</f>
        <v>22540277.268871531</v>
      </c>
    </row>
    <row r="80" spans="1:9" ht="39.6" thickBot="1">
      <c r="A80" s="48" t="s">
        <v>112</v>
      </c>
      <c r="B80" s="49" t="s">
        <v>52</v>
      </c>
      <c r="C80" s="49" t="s">
        <v>53</v>
      </c>
      <c r="D80" s="49" t="s">
        <v>54</v>
      </c>
      <c r="E80" s="50" t="s">
        <v>113</v>
      </c>
      <c r="F80" s="50" t="s">
        <v>114</v>
      </c>
      <c r="G80" s="51"/>
    </row>
    <row r="81" spans="1:13" ht="15" customHeight="1">
      <c r="A81" s="52">
        <v>7</v>
      </c>
      <c r="B81" s="53">
        <v>45</v>
      </c>
      <c r="C81" s="54">
        <v>42.301369863013697</v>
      </c>
      <c r="D81" s="55" t="s">
        <v>115</v>
      </c>
      <c r="E81" s="56">
        <v>39122100</v>
      </c>
      <c r="F81" s="57" t="s">
        <v>116</v>
      </c>
      <c r="G81" s="51"/>
    </row>
    <row r="82" spans="1:13" ht="15" customHeight="1">
      <c r="A82" s="58">
        <v>12</v>
      </c>
      <c r="B82" s="59">
        <v>35</v>
      </c>
      <c r="C82" s="60">
        <v>27.4986301369863</v>
      </c>
      <c r="D82" s="61" t="s">
        <v>117</v>
      </c>
      <c r="E82" s="62">
        <v>39122100</v>
      </c>
      <c r="F82" s="63" t="s">
        <v>116</v>
      </c>
      <c r="G82" s="51"/>
    </row>
    <row r="83" spans="1:13" ht="15" customHeight="1" thickBot="1">
      <c r="A83" s="64">
        <v>11</v>
      </c>
      <c r="B83" s="65">
        <v>25</v>
      </c>
      <c r="C83" s="66">
        <v>17.4986301369863</v>
      </c>
      <c r="D83" s="67" t="s">
        <v>105</v>
      </c>
      <c r="E83" s="68">
        <v>39121001</v>
      </c>
      <c r="F83" s="69" t="s">
        <v>118</v>
      </c>
      <c r="G83" s="51"/>
    </row>
    <row r="87" spans="1:13">
      <c r="H87" s="116" t="s">
        <v>119</v>
      </c>
      <c r="I87" s="117">
        <v>127320123.59999999</v>
      </c>
    </row>
    <row r="88" spans="1:13">
      <c r="H88" s="116" t="s">
        <v>120</v>
      </c>
      <c r="I88" s="117">
        <v>32823127.800000001</v>
      </c>
      <c r="L88">
        <v>164115639</v>
      </c>
      <c r="M88">
        <f>+L88*0.2</f>
        <v>32823127.800000001</v>
      </c>
    </row>
    <row r="89" spans="1:13">
      <c r="H89" s="116" t="s">
        <v>121</v>
      </c>
      <c r="I89" s="117">
        <v>7412510621</v>
      </c>
    </row>
    <row r="90" spans="1:13">
      <c r="H90" s="116" t="s">
        <v>122</v>
      </c>
      <c r="I90" s="117">
        <v>5090314539</v>
      </c>
    </row>
  </sheetData>
  <mergeCells count="4">
    <mergeCell ref="A1:I1"/>
    <mergeCell ref="A2:C2"/>
    <mergeCell ref="A72:I72"/>
    <mergeCell ref="A73:C73"/>
  </mergeCells>
  <pageMargins left="0.7" right="0.7" top="0.75" bottom="0.75" header="0.3" footer="0.3"/>
  <pageSetup paperSize="9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9C616-5874-428A-A903-F0A9FAEF767E}">
  <dimension ref="A1:K73"/>
  <sheetViews>
    <sheetView zoomScale="85" zoomScaleNormal="85" workbookViewId="0">
      <selection activeCell="H5" sqref="H5:I5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40199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28.44109589041096</v>
      </c>
      <c r="D4" s="6" t="s">
        <v>60</v>
      </c>
      <c r="E4" s="6" t="s">
        <v>61</v>
      </c>
      <c r="F4" s="6">
        <f>SUM(F5:F20)</f>
        <v>79.699999999999989</v>
      </c>
      <c r="G4" s="8">
        <f>SUM(G5:G20)</f>
        <v>23193543</v>
      </c>
      <c r="H4" s="8">
        <f>SUM(H5:H20)</f>
        <v>30954102.530130778</v>
      </c>
      <c r="I4" s="9">
        <f>SUM(I5:I20)</f>
        <v>21256781.434407521</v>
      </c>
      <c r="K4" s="10">
        <f ca="1">D2-F2</f>
        <v>-6044</v>
      </c>
    </row>
    <row r="5" spans="1:11">
      <c r="A5" s="11">
        <v>7</v>
      </c>
      <c r="B5" s="12">
        <v>45</v>
      </c>
      <c r="C5" s="13">
        <f ca="1">B5-($F$2-$D$2)/365</f>
        <v>28.44109589041096</v>
      </c>
      <c r="D5" s="94" t="s">
        <v>435</v>
      </c>
      <c r="E5" s="12" t="s">
        <v>217</v>
      </c>
      <c r="F5" s="12">
        <v>0.31</v>
      </c>
      <c r="G5" s="14">
        <v>49914</v>
      </c>
      <c r="H5" s="15">
        <f t="shared" ref="H5:H20" si="0">+G5*($I$71/$I$70)</f>
        <v>66615.224491098561</v>
      </c>
      <c r="I5" s="95">
        <f t="shared" ref="I5:I20" si="1">+H5*($I$73/$I$72)</f>
        <v>45745.964233106475</v>
      </c>
      <c r="K5">
        <f ca="1">K4/365</f>
        <v>-16.55890410958904</v>
      </c>
    </row>
    <row r="6" spans="1:11">
      <c r="A6" s="11">
        <v>7</v>
      </c>
      <c r="B6" s="12">
        <v>45</v>
      </c>
      <c r="C6" s="13">
        <f t="shared" ref="C6:C20" ca="1" si="2">B6-($F$2-$D$2)/365</f>
        <v>28.44109589041096</v>
      </c>
      <c r="D6" s="94" t="s">
        <v>436</v>
      </c>
      <c r="E6" s="12" t="s">
        <v>130</v>
      </c>
      <c r="F6" s="12">
        <v>2</v>
      </c>
      <c r="G6" s="14">
        <v>1460418</v>
      </c>
      <c r="H6" s="15">
        <f t="shared" si="0"/>
        <v>1949073.8654654243</v>
      </c>
      <c r="I6" s="95">
        <f t="shared" si="1"/>
        <v>1338466.7546857574</v>
      </c>
    </row>
    <row r="7" spans="1:11">
      <c r="A7" s="11">
        <v>7</v>
      </c>
      <c r="B7" s="12">
        <v>45</v>
      </c>
      <c r="C7" s="13">
        <f t="shared" ca="1" si="2"/>
        <v>28.44109589041096</v>
      </c>
      <c r="D7" s="94" t="s">
        <v>437</v>
      </c>
      <c r="E7" s="12" t="s">
        <v>130</v>
      </c>
      <c r="F7" s="12">
        <v>11</v>
      </c>
      <c r="G7" s="14">
        <v>8101181</v>
      </c>
      <c r="H7" s="15">
        <f t="shared" si="0"/>
        <v>10811836.17738555</v>
      </c>
      <c r="I7" s="95">
        <f t="shared" si="1"/>
        <v>7424697.2046303991</v>
      </c>
    </row>
    <row r="8" spans="1:11">
      <c r="A8" s="11">
        <v>7</v>
      </c>
      <c r="B8" s="12">
        <v>45</v>
      </c>
      <c r="C8" s="13">
        <f t="shared" ca="1" si="2"/>
        <v>28.44109589041096</v>
      </c>
      <c r="D8" s="94" t="s">
        <v>438</v>
      </c>
      <c r="E8" s="12" t="s">
        <v>227</v>
      </c>
      <c r="F8" s="12">
        <v>3</v>
      </c>
      <c r="G8" s="14">
        <v>387789</v>
      </c>
      <c r="H8" s="15">
        <f t="shared" si="0"/>
        <v>517543.20010775776</v>
      </c>
      <c r="I8" s="95">
        <f t="shared" si="1"/>
        <v>355406.93440702261</v>
      </c>
    </row>
    <row r="9" spans="1:11">
      <c r="A9" s="11">
        <v>7</v>
      </c>
      <c r="B9" s="12">
        <v>45</v>
      </c>
      <c r="C9" s="13">
        <f t="shared" ca="1" si="2"/>
        <v>28.44109589041096</v>
      </c>
      <c r="D9" s="94" t="s">
        <v>439</v>
      </c>
      <c r="E9" s="12" t="s">
        <v>130</v>
      </c>
      <c r="F9" s="12">
        <v>13</v>
      </c>
      <c r="G9" s="14">
        <v>566696</v>
      </c>
      <c r="H9" s="15">
        <f t="shared" si="0"/>
        <v>756312.48263428279</v>
      </c>
      <c r="I9" s="95">
        <f t="shared" si="1"/>
        <v>519374.42294836132</v>
      </c>
    </row>
    <row r="10" spans="1:11">
      <c r="A10" s="11">
        <v>7</v>
      </c>
      <c r="B10" s="12">
        <v>45</v>
      </c>
      <c r="C10" s="13">
        <f t="shared" ca="1" si="2"/>
        <v>28.44109589041096</v>
      </c>
      <c r="D10" s="94" t="s">
        <v>440</v>
      </c>
      <c r="E10" s="12" t="s">
        <v>130</v>
      </c>
      <c r="F10" s="12">
        <v>13</v>
      </c>
      <c r="G10" s="14">
        <v>398710</v>
      </c>
      <c r="H10" s="15">
        <f t="shared" si="0"/>
        <v>532118.36672768986</v>
      </c>
      <c r="I10" s="95">
        <f t="shared" si="1"/>
        <v>365415.98347922199</v>
      </c>
    </row>
    <row r="11" spans="1:11">
      <c r="A11" s="11">
        <v>7</v>
      </c>
      <c r="B11" s="12">
        <v>45</v>
      </c>
      <c r="C11" s="13">
        <f t="shared" ca="1" si="2"/>
        <v>28.44109589041096</v>
      </c>
      <c r="D11" s="94" t="s">
        <v>441</v>
      </c>
      <c r="E11" s="12" t="s">
        <v>130</v>
      </c>
      <c r="F11" s="12">
        <v>8</v>
      </c>
      <c r="G11" s="14">
        <v>184016</v>
      </c>
      <c r="H11" s="15">
        <f t="shared" si="0"/>
        <v>245587.75393584953</v>
      </c>
      <c r="I11" s="95">
        <f t="shared" si="1"/>
        <v>168649.8648539352</v>
      </c>
    </row>
    <row r="12" spans="1:11">
      <c r="A12" s="11">
        <v>7</v>
      </c>
      <c r="B12" s="12">
        <v>45</v>
      </c>
      <c r="C12" s="13">
        <f t="shared" ca="1" si="2"/>
        <v>28.44109589041096</v>
      </c>
      <c r="D12" s="94" t="s">
        <v>442</v>
      </c>
      <c r="E12" s="12" t="s">
        <v>130</v>
      </c>
      <c r="F12" s="12">
        <v>2</v>
      </c>
      <c r="G12" s="14">
        <v>351466</v>
      </c>
      <c r="H12" s="15">
        <f t="shared" si="0"/>
        <v>469066.52424146427</v>
      </c>
      <c r="I12" s="95">
        <f t="shared" si="1"/>
        <v>322117.06265081943</v>
      </c>
    </row>
    <row r="13" spans="1:11">
      <c r="A13" s="11">
        <v>7</v>
      </c>
      <c r="B13" s="12">
        <v>45</v>
      </c>
      <c r="C13" s="13">
        <f t="shared" ca="1" si="2"/>
        <v>28.44109589041096</v>
      </c>
      <c r="D13" s="94" t="s">
        <v>443</v>
      </c>
      <c r="E13" s="12" t="s">
        <v>130</v>
      </c>
      <c r="F13" s="12">
        <v>2</v>
      </c>
      <c r="G13" s="14">
        <v>344688</v>
      </c>
      <c r="H13" s="15">
        <f t="shared" si="0"/>
        <v>460020.6054290937</v>
      </c>
      <c r="I13" s="95">
        <f t="shared" si="1"/>
        <v>315905.05508636869</v>
      </c>
    </row>
    <row r="14" spans="1:11">
      <c r="A14" s="11">
        <v>7</v>
      </c>
      <c r="B14" s="12">
        <v>45</v>
      </c>
      <c r="C14" s="13">
        <f t="shared" ca="1" si="2"/>
        <v>28.44109589041096</v>
      </c>
      <c r="D14" s="94" t="s">
        <v>444</v>
      </c>
      <c r="E14" s="12" t="s">
        <v>130</v>
      </c>
      <c r="F14" s="12">
        <v>1</v>
      </c>
      <c r="G14" s="14">
        <v>337013</v>
      </c>
      <c r="H14" s="15">
        <f t="shared" si="0"/>
        <v>449777.55041508598</v>
      </c>
      <c r="I14" s="95">
        <f t="shared" si="1"/>
        <v>308870.95091741625</v>
      </c>
    </row>
    <row r="15" spans="1:11">
      <c r="A15" s="11">
        <v>7</v>
      </c>
      <c r="B15" s="12">
        <v>45</v>
      </c>
      <c r="C15" s="13">
        <f t="shared" ca="1" si="2"/>
        <v>28.44109589041096</v>
      </c>
      <c r="D15" s="94" t="s">
        <v>445</v>
      </c>
      <c r="E15" s="12" t="s">
        <v>130</v>
      </c>
      <c r="F15" s="12">
        <v>11</v>
      </c>
      <c r="G15" s="14">
        <v>4275777</v>
      </c>
      <c r="H15" s="15">
        <f t="shared" si="0"/>
        <v>5706451.9920037659</v>
      </c>
      <c r="I15" s="95">
        <f t="shared" si="1"/>
        <v>3918731.0516235791</v>
      </c>
    </row>
    <row r="16" spans="1:11">
      <c r="A16" s="11">
        <v>7</v>
      </c>
      <c r="B16" s="12">
        <v>45</v>
      </c>
      <c r="C16" s="13">
        <f t="shared" ca="1" si="2"/>
        <v>28.44109589041096</v>
      </c>
      <c r="D16" s="94" t="s">
        <v>446</v>
      </c>
      <c r="E16" s="12" t="s">
        <v>130</v>
      </c>
      <c r="F16" s="12">
        <v>8</v>
      </c>
      <c r="G16" s="14">
        <v>2022608</v>
      </c>
      <c r="H16" s="15">
        <f t="shared" si="0"/>
        <v>2699372.6404914833</v>
      </c>
      <c r="I16" s="95">
        <f t="shared" si="1"/>
        <v>1853711.4482028096</v>
      </c>
    </row>
    <row r="17" spans="1:9">
      <c r="A17" s="11">
        <v>7</v>
      </c>
      <c r="B17" s="12">
        <v>45</v>
      </c>
      <c r="C17" s="13">
        <f t="shared" ca="1" si="2"/>
        <v>28.44109589041096</v>
      </c>
      <c r="D17" s="94" t="s">
        <v>264</v>
      </c>
      <c r="E17" s="12" t="s">
        <v>217</v>
      </c>
      <c r="F17" s="12">
        <v>7.0000000000000007E-2</v>
      </c>
      <c r="G17" s="14">
        <v>9154</v>
      </c>
      <c r="H17" s="15">
        <f t="shared" si="0"/>
        <v>12216.928416707062</v>
      </c>
      <c r="I17" s="95">
        <f t="shared" si="1"/>
        <v>8389.6012459401518</v>
      </c>
    </row>
    <row r="18" spans="1:9">
      <c r="A18" s="11">
        <v>7</v>
      </c>
      <c r="B18" s="12">
        <v>45</v>
      </c>
      <c r="C18" s="13">
        <f t="shared" ca="1" si="2"/>
        <v>28.44109589041096</v>
      </c>
      <c r="D18" s="94" t="s">
        <v>76</v>
      </c>
      <c r="E18" s="12" t="s">
        <v>130</v>
      </c>
      <c r="F18" s="12">
        <v>1</v>
      </c>
      <c r="G18" s="14">
        <v>50483</v>
      </c>
      <c r="H18" s="15">
        <f t="shared" si="0"/>
        <v>67374.611892137051</v>
      </c>
      <c r="I18" s="95">
        <f t="shared" si="1"/>
        <v>46267.450262049009</v>
      </c>
    </row>
    <row r="19" spans="1:9">
      <c r="A19" s="11">
        <v>7</v>
      </c>
      <c r="B19" s="12">
        <v>45</v>
      </c>
      <c r="C19" s="13">
        <f t="shared" ca="1" si="2"/>
        <v>28.44109589041096</v>
      </c>
      <c r="D19" s="94" t="s">
        <v>447</v>
      </c>
      <c r="E19" s="12" t="s">
        <v>217</v>
      </c>
      <c r="F19" s="12">
        <v>0.32</v>
      </c>
      <c r="G19" s="14">
        <v>1870034</v>
      </c>
      <c r="H19" s="15">
        <f t="shared" si="0"/>
        <v>2495747.3798130187</v>
      </c>
      <c r="I19" s="95">
        <f t="shared" si="1"/>
        <v>1713878.0398023208</v>
      </c>
    </row>
    <row r="20" spans="1:9">
      <c r="A20" s="11">
        <v>7</v>
      </c>
      <c r="B20" s="12">
        <v>45</v>
      </c>
      <c r="C20" s="13">
        <f t="shared" ca="1" si="2"/>
        <v>28.44109589041096</v>
      </c>
      <c r="D20" s="94" t="s">
        <v>448</v>
      </c>
      <c r="E20" s="12" t="s">
        <v>130</v>
      </c>
      <c r="F20" s="12">
        <v>4</v>
      </c>
      <c r="G20" s="14">
        <v>2783596</v>
      </c>
      <c r="H20" s="15">
        <f t="shared" si="0"/>
        <v>3714987.2266803705</v>
      </c>
      <c r="I20" s="95">
        <f t="shared" si="1"/>
        <v>2551153.6453784159</v>
      </c>
    </row>
    <row r="21" spans="1:9">
      <c r="A21" s="16">
        <v>12</v>
      </c>
      <c r="B21" s="17">
        <v>35</v>
      </c>
      <c r="C21" s="18">
        <f ca="1">B21-($F$2-$D$2)/365</f>
        <v>18.44109589041096</v>
      </c>
      <c r="D21" s="17" t="s">
        <v>79</v>
      </c>
      <c r="E21" s="17" t="s">
        <v>61</v>
      </c>
      <c r="F21" s="17">
        <f>SUM(F22:F49)</f>
        <v>671.81999999999994</v>
      </c>
      <c r="G21" s="19">
        <f>SUM(G22:G49)</f>
        <v>163702614.06</v>
      </c>
      <c r="H21" s="19">
        <f>SUM(H22:H49)</f>
        <v>218477509.02325135</v>
      </c>
      <c r="I21" s="20">
        <f>SUM(I22:I49)</f>
        <v>150032734.85705</v>
      </c>
    </row>
    <row r="22" spans="1:9">
      <c r="A22" s="11">
        <v>12</v>
      </c>
      <c r="B22" s="12">
        <v>35</v>
      </c>
      <c r="C22" s="13">
        <f ca="1">B22-($F$2-$D$2)/365</f>
        <v>18.44109589041096</v>
      </c>
      <c r="D22" s="94" t="s">
        <v>137</v>
      </c>
      <c r="E22" s="12" t="s">
        <v>217</v>
      </c>
      <c r="F22" s="12">
        <v>1.5</v>
      </c>
      <c r="G22" s="21">
        <v>246131.1</v>
      </c>
      <c r="H22" s="15">
        <f t="shared" ref="H22:H49" si="3">+G22*($I$71/$I$70)</f>
        <v>328486.56650921644</v>
      </c>
      <c r="I22" s="95">
        <f t="shared" ref="I22:I49" si="4">+H22*($I$73/$I$72)</f>
        <v>225578.08425001308</v>
      </c>
    </row>
    <row r="23" spans="1:9">
      <c r="A23" s="11">
        <v>12</v>
      </c>
      <c r="B23" s="12">
        <v>35</v>
      </c>
      <c r="C23" s="13">
        <f t="shared" ref="C23:C49" ca="1" si="5">B23-($F$2-$D$2)/365</f>
        <v>18.44109589041096</v>
      </c>
      <c r="D23" s="94" t="s">
        <v>449</v>
      </c>
      <c r="E23" s="12" t="s">
        <v>130</v>
      </c>
      <c r="F23" s="12">
        <v>9</v>
      </c>
      <c r="G23" s="21">
        <v>3177729</v>
      </c>
      <c r="H23" s="15">
        <f t="shared" si="3"/>
        <v>4240997.1291997069</v>
      </c>
      <c r="I23" s="95">
        <f t="shared" si="4"/>
        <v>2912374.8282346679</v>
      </c>
    </row>
    <row r="24" spans="1:9">
      <c r="A24" s="11">
        <v>12</v>
      </c>
      <c r="B24" s="12">
        <v>35</v>
      </c>
      <c r="C24" s="13">
        <f t="shared" ca="1" si="5"/>
        <v>18.44109589041096</v>
      </c>
      <c r="D24" s="94" t="s">
        <v>82</v>
      </c>
      <c r="E24" s="12" t="s">
        <v>130</v>
      </c>
      <c r="F24" s="12">
        <v>31</v>
      </c>
      <c r="G24" s="21">
        <v>14509085</v>
      </c>
      <c r="H24" s="15">
        <f t="shared" si="3"/>
        <v>19363824.867480684</v>
      </c>
      <c r="I24" s="95">
        <f t="shared" si="4"/>
        <v>13297513.392336853</v>
      </c>
    </row>
    <row r="25" spans="1:9">
      <c r="A25" s="11">
        <v>12</v>
      </c>
      <c r="B25" s="12">
        <v>35</v>
      </c>
      <c r="C25" s="13">
        <f t="shared" ca="1" si="5"/>
        <v>18.44109589041096</v>
      </c>
      <c r="D25" s="94" t="s">
        <v>450</v>
      </c>
      <c r="E25" s="12" t="s">
        <v>227</v>
      </c>
      <c r="F25" s="12">
        <v>9</v>
      </c>
      <c r="G25" s="21">
        <v>1163367</v>
      </c>
      <c r="H25" s="15">
        <f t="shared" si="3"/>
        <v>1552629.6003232733</v>
      </c>
      <c r="I25" s="95">
        <f t="shared" si="4"/>
        <v>1066220.8032210679</v>
      </c>
    </row>
    <row r="26" spans="1:9">
      <c r="A26" s="11">
        <v>12</v>
      </c>
      <c r="B26" s="12">
        <v>35</v>
      </c>
      <c r="C26" s="13">
        <f t="shared" ca="1" si="5"/>
        <v>18.44109589041096</v>
      </c>
      <c r="D26" s="94" t="s">
        <v>84</v>
      </c>
      <c r="E26" s="12" t="s">
        <v>130</v>
      </c>
      <c r="F26" s="12">
        <v>40</v>
      </c>
      <c r="G26" s="21">
        <v>1898080</v>
      </c>
      <c r="H26" s="15">
        <f t="shared" si="3"/>
        <v>2533177.5714642056</v>
      </c>
      <c r="I26" s="95">
        <f t="shared" si="4"/>
        <v>1739582.0770039416</v>
      </c>
    </row>
    <row r="27" spans="1:9">
      <c r="A27" s="11">
        <v>12</v>
      </c>
      <c r="B27" s="12">
        <v>35</v>
      </c>
      <c r="C27" s="13">
        <f t="shared" ca="1" si="5"/>
        <v>18.44109589041096</v>
      </c>
      <c r="D27" s="94" t="s">
        <v>85</v>
      </c>
      <c r="E27" s="12" t="s">
        <v>130</v>
      </c>
      <c r="F27" s="12">
        <v>40</v>
      </c>
      <c r="G27" s="21">
        <v>1051520</v>
      </c>
      <c r="H27" s="15">
        <f t="shared" si="3"/>
        <v>1403358.5939191403</v>
      </c>
      <c r="I27" s="95">
        <f t="shared" si="4"/>
        <v>963713.5134510583</v>
      </c>
    </row>
    <row r="28" spans="1:9">
      <c r="A28" s="11">
        <v>12</v>
      </c>
      <c r="B28" s="12">
        <v>35</v>
      </c>
      <c r="C28" s="13">
        <f t="shared" ca="1" si="5"/>
        <v>18.44109589041096</v>
      </c>
      <c r="D28" s="94" t="s">
        <v>86</v>
      </c>
      <c r="E28" s="12" t="s">
        <v>130</v>
      </c>
      <c r="F28" s="12">
        <v>37</v>
      </c>
      <c r="G28" s="21">
        <v>851074</v>
      </c>
      <c r="H28" s="15">
        <f t="shared" si="3"/>
        <v>1135843.3619533041</v>
      </c>
      <c r="I28" s="95">
        <f t="shared" si="4"/>
        <v>780005.62494945037</v>
      </c>
    </row>
    <row r="29" spans="1:9">
      <c r="A29" s="11">
        <v>12</v>
      </c>
      <c r="B29" s="12">
        <v>35</v>
      </c>
      <c r="C29" s="13">
        <f t="shared" ca="1" si="5"/>
        <v>18.44109589041096</v>
      </c>
      <c r="D29" s="94" t="s">
        <v>87</v>
      </c>
      <c r="E29" s="12" t="s">
        <v>130</v>
      </c>
      <c r="F29" s="12">
        <v>39</v>
      </c>
      <c r="G29" s="21">
        <v>8926710</v>
      </c>
      <c r="H29" s="15">
        <f t="shared" si="3"/>
        <v>11913587.182292232</v>
      </c>
      <c r="I29" s="95">
        <f t="shared" si="4"/>
        <v>8181290.948016867</v>
      </c>
    </row>
    <row r="30" spans="1:9">
      <c r="A30" s="11">
        <v>12</v>
      </c>
      <c r="B30" s="12">
        <v>35</v>
      </c>
      <c r="C30" s="13">
        <f t="shared" ca="1" si="5"/>
        <v>18.44109589041096</v>
      </c>
      <c r="D30" s="94" t="s">
        <v>88</v>
      </c>
      <c r="E30" s="12" t="s">
        <v>130</v>
      </c>
      <c r="F30" s="12">
        <v>10</v>
      </c>
      <c r="G30" s="21">
        <v>702910</v>
      </c>
      <c r="H30" s="15">
        <f t="shared" si="3"/>
        <v>938103.68728288845</v>
      </c>
      <c r="I30" s="95">
        <f t="shared" si="4"/>
        <v>644213.96239718061</v>
      </c>
    </row>
    <row r="31" spans="1:9">
      <c r="A31" s="11">
        <v>12</v>
      </c>
      <c r="B31" s="12">
        <v>35</v>
      </c>
      <c r="C31" s="13">
        <f t="shared" ca="1" si="5"/>
        <v>18.44109589041096</v>
      </c>
      <c r="D31" s="94" t="s">
        <v>89</v>
      </c>
      <c r="E31" s="12" t="s">
        <v>130</v>
      </c>
      <c r="F31" s="12">
        <v>28</v>
      </c>
      <c r="G31" s="21">
        <v>1485400</v>
      </c>
      <c r="H31" s="15">
        <f t="shared" si="3"/>
        <v>1982414.8427110191</v>
      </c>
      <c r="I31" s="95">
        <f t="shared" si="4"/>
        <v>1361362.6491937404</v>
      </c>
    </row>
    <row r="32" spans="1:9">
      <c r="A32" s="11">
        <v>12</v>
      </c>
      <c r="B32" s="12">
        <v>35</v>
      </c>
      <c r="C32" s="13">
        <f t="shared" ca="1" si="5"/>
        <v>18.44109589041096</v>
      </c>
      <c r="D32" s="94" t="s">
        <v>269</v>
      </c>
      <c r="E32" s="12" t="s">
        <v>130</v>
      </c>
      <c r="F32" s="12">
        <v>57</v>
      </c>
      <c r="G32" s="21">
        <v>13539609</v>
      </c>
      <c r="H32" s="15">
        <f t="shared" si="3"/>
        <v>18069962.196111284</v>
      </c>
      <c r="I32" s="95">
        <f t="shared" si="4"/>
        <v>12408992.848584497</v>
      </c>
    </row>
    <row r="33" spans="1:9">
      <c r="A33" s="11">
        <v>12</v>
      </c>
      <c r="B33" s="12">
        <v>35</v>
      </c>
      <c r="C33" s="13">
        <f t="shared" ca="1" si="5"/>
        <v>18.44109589041096</v>
      </c>
      <c r="D33" s="94" t="s">
        <v>91</v>
      </c>
      <c r="E33" s="12" t="s">
        <v>217</v>
      </c>
      <c r="F33" s="12">
        <v>20</v>
      </c>
      <c r="G33" s="21">
        <v>714880</v>
      </c>
      <c r="H33" s="15">
        <f t="shared" si="3"/>
        <v>954078.84930473496</v>
      </c>
      <c r="I33" s="95">
        <f t="shared" si="4"/>
        <v>655184.41541377478</v>
      </c>
    </row>
    <row r="34" spans="1:9">
      <c r="A34" s="11">
        <v>12</v>
      </c>
      <c r="B34" s="12">
        <v>35</v>
      </c>
      <c r="C34" s="13">
        <f t="shared" ca="1" si="5"/>
        <v>18.44109589041096</v>
      </c>
      <c r="D34" s="94" t="s">
        <v>451</v>
      </c>
      <c r="E34" s="12" t="s">
        <v>130</v>
      </c>
      <c r="F34" s="12">
        <v>3</v>
      </c>
      <c r="G34" s="21">
        <v>165081</v>
      </c>
      <c r="H34" s="15">
        <f t="shared" si="3"/>
        <v>220317.10290129107</v>
      </c>
      <c r="I34" s="95">
        <f t="shared" si="4"/>
        <v>151296.0195849952</v>
      </c>
    </row>
    <row r="35" spans="1:9">
      <c r="A35" s="11">
        <v>12</v>
      </c>
      <c r="B35" s="12">
        <v>35</v>
      </c>
      <c r="C35" s="13">
        <f t="shared" ca="1" si="5"/>
        <v>18.44109589041096</v>
      </c>
      <c r="D35" s="94" t="s">
        <v>93</v>
      </c>
      <c r="E35" s="12" t="s">
        <v>130</v>
      </c>
      <c r="F35" s="12">
        <v>1.57</v>
      </c>
      <c r="G35" s="21">
        <v>35422074.359999999</v>
      </c>
      <c r="H35" s="15">
        <f t="shared" si="3"/>
        <v>47274300.505505197</v>
      </c>
      <c r="I35" s="95">
        <f t="shared" si="4"/>
        <v>32464177.319689825</v>
      </c>
    </row>
    <row r="36" spans="1:9">
      <c r="A36" s="11">
        <v>12</v>
      </c>
      <c r="B36" s="12">
        <v>35</v>
      </c>
      <c r="C36" s="13">
        <f t="shared" ca="1" si="5"/>
        <v>18.44109589041096</v>
      </c>
      <c r="D36" s="94" t="s">
        <v>452</v>
      </c>
      <c r="E36" s="12" t="s">
        <v>343</v>
      </c>
      <c r="F36" s="12">
        <v>19</v>
      </c>
      <c r="G36" s="21">
        <v>2053748</v>
      </c>
      <c r="H36" s="15">
        <f t="shared" si="3"/>
        <v>2740932.0845483169</v>
      </c>
      <c r="I36" s="95">
        <f t="shared" si="4"/>
        <v>1882251.1229677836</v>
      </c>
    </row>
    <row r="37" spans="1:9">
      <c r="A37" s="11">
        <v>12</v>
      </c>
      <c r="B37" s="12">
        <v>35</v>
      </c>
      <c r="C37" s="13">
        <f t="shared" ca="1" si="5"/>
        <v>18.44109589041096</v>
      </c>
      <c r="D37" s="94" t="s">
        <v>96</v>
      </c>
      <c r="E37" s="12" t="s">
        <v>130</v>
      </c>
      <c r="F37" s="12">
        <v>1.6</v>
      </c>
      <c r="G37" s="21">
        <v>364369.6</v>
      </c>
      <c r="H37" s="15">
        <f t="shared" si="3"/>
        <v>486287.66882501479</v>
      </c>
      <c r="I37" s="95">
        <f t="shared" si="4"/>
        <v>333943.15601296857</v>
      </c>
    </row>
    <row r="38" spans="1:9">
      <c r="A38" s="11">
        <v>12</v>
      </c>
      <c r="B38" s="12">
        <v>35</v>
      </c>
      <c r="C38" s="13">
        <f t="shared" ca="1" si="5"/>
        <v>18.44109589041096</v>
      </c>
      <c r="D38" s="94" t="s">
        <v>453</v>
      </c>
      <c r="E38" s="12" t="s">
        <v>130</v>
      </c>
      <c r="F38" s="12">
        <v>0.15</v>
      </c>
      <c r="G38" s="21">
        <v>22773</v>
      </c>
      <c r="H38" s="15">
        <f t="shared" si="3"/>
        <v>30392.845841563241</v>
      </c>
      <c r="I38" s="95">
        <f t="shared" si="4"/>
        <v>20871.355601244817</v>
      </c>
    </row>
    <row r="39" spans="1:9">
      <c r="A39" s="11">
        <v>12</v>
      </c>
      <c r="B39" s="12">
        <v>35</v>
      </c>
      <c r="C39" s="13">
        <f t="shared" ca="1" si="5"/>
        <v>18.44109589041096</v>
      </c>
      <c r="D39" s="94" t="s">
        <v>97</v>
      </c>
      <c r="E39" s="12" t="s">
        <v>130</v>
      </c>
      <c r="F39" s="12">
        <v>26</v>
      </c>
      <c r="G39" s="21">
        <v>875030</v>
      </c>
      <c r="H39" s="15">
        <f t="shared" si="3"/>
        <v>1167815.0395970265</v>
      </c>
      <c r="I39" s="95">
        <f t="shared" si="4"/>
        <v>801961.19491315389</v>
      </c>
    </row>
    <row r="40" spans="1:9">
      <c r="A40" s="11">
        <v>12</v>
      </c>
      <c r="B40" s="12">
        <v>35</v>
      </c>
      <c r="C40" s="13">
        <f t="shared" ca="1" si="5"/>
        <v>18.44109589041096</v>
      </c>
      <c r="D40" s="94" t="s">
        <v>98</v>
      </c>
      <c r="E40" s="12" t="s">
        <v>130</v>
      </c>
      <c r="F40" s="12">
        <v>20</v>
      </c>
      <c r="G40" s="21">
        <v>336540</v>
      </c>
      <c r="H40" s="15">
        <f t="shared" si="3"/>
        <v>449146.28461422271</v>
      </c>
      <c r="I40" s="95">
        <f t="shared" si="4"/>
        <v>308437.44847156416</v>
      </c>
    </row>
    <row r="41" spans="1:9">
      <c r="A41" s="11">
        <v>12</v>
      </c>
      <c r="B41" s="12">
        <v>35</v>
      </c>
      <c r="C41" s="13">
        <f t="shared" ca="1" si="5"/>
        <v>18.44109589041096</v>
      </c>
      <c r="D41" s="94" t="s">
        <v>131</v>
      </c>
      <c r="E41" s="12" t="s">
        <v>130</v>
      </c>
      <c r="F41" s="12">
        <v>8</v>
      </c>
      <c r="G41" s="21">
        <v>801520</v>
      </c>
      <c r="H41" s="15">
        <f t="shared" si="3"/>
        <v>1069708.5934628625</v>
      </c>
      <c r="I41" s="95">
        <f t="shared" si="4"/>
        <v>734589.59915293311</v>
      </c>
    </row>
    <row r="42" spans="1:9">
      <c r="A42" s="11">
        <v>12</v>
      </c>
      <c r="B42" s="12">
        <v>35</v>
      </c>
      <c r="C42" s="13">
        <f t="shared" ca="1" si="5"/>
        <v>18.44109589041096</v>
      </c>
      <c r="D42" s="94" t="s">
        <v>100</v>
      </c>
      <c r="E42" s="12" t="s">
        <v>217</v>
      </c>
      <c r="F42" s="12">
        <v>13</v>
      </c>
      <c r="G42" s="21">
        <v>1740011</v>
      </c>
      <c r="H42" s="15">
        <f t="shared" si="3"/>
        <v>2322218.6837757123</v>
      </c>
      <c r="I42" s="95">
        <f t="shared" si="4"/>
        <v>1594712.5249671801</v>
      </c>
    </row>
    <row r="43" spans="1:9">
      <c r="A43" s="11">
        <v>12</v>
      </c>
      <c r="B43" s="12">
        <v>35</v>
      </c>
      <c r="C43" s="13">
        <f t="shared" ca="1" si="5"/>
        <v>18.44109589041096</v>
      </c>
      <c r="D43" s="94" t="s">
        <v>101</v>
      </c>
      <c r="E43" s="12" t="s">
        <v>130</v>
      </c>
      <c r="F43" s="12">
        <v>17</v>
      </c>
      <c r="G43" s="21">
        <v>769012</v>
      </c>
      <c r="H43" s="15">
        <f t="shared" si="3"/>
        <v>1026323.4166035319</v>
      </c>
      <c r="I43" s="95">
        <f t="shared" si="4"/>
        <v>704796.15832891932</v>
      </c>
    </row>
    <row r="44" spans="1:9">
      <c r="A44" s="11">
        <v>12</v>
      </c>
      <c r="B44" s="12">
        <v>35</v>
      </c>
      <c r="C44" s="13">
        <f t="shared" ca="1" si="5"/>
        <v>18.44109589041096</v>
      </c>
      <c r="D44" s="94" t="s">
        <v>132</v>
      </c>
      <c r="E44" s="12" t="s">
        <v>130</v>
      </c>
      <c r="F44" s="12">
        <v>36</v>
      </c>
      <c r="G44" s="21">
        <v>2300832</v>
      </c>
      <c r="H44" s="15">
        <f t="shared" si="3"/>
        <v>3070690.3913992727</v>
      </c>
      <c r="I44" s="95">
        <f t="shared" si="4"/>
        <v>2108702.5359295355</v>
      </c>
    </row>
    <row r="45" spans="1:9">
      <c r="A45" s="11">
        <v>12</v>
      </c>
      <c r="B45" s="12">
        <v>35</v>
      </c>
      <c r="C45" s="13">
        <f t="shared" ca="1" si="5"/>
        <v>18.44109589041096</v>
      </c>
      <c r="D45" s="94" t="s">
        <v>454</v>
      </c>
      <c r="E45" s="12" t="s">
        <v>130</v>
      </c>
      <c r="F45" s="12">
        <v>42</v>
      </c>
      <c r="G45" s="21">
        <v>29978718</v>
      </c>
      <c r="H45" s="15">
        <f t="shared" si="3"/>
        <v>40009597.097514473</v>
      </c>
      <c r="I45" s="95">
        <f t="shared" si="4"/>
        <v>27475364.855198648</v>
      </c>
    </row>
    <row r="46" spans="1:9">
      <c r="A46" s="11">
        <v>12</v>
      </c>
      <c r="B46" s="12">
        <v>35</v>
      </c>
      <c r="C46" s="13">
        <f t="shared" ca="1" si="5"/>
        <v>18.44109589041096</v>
      </c>
      <c r="D46" s="94" t="s">
        <v>455</v>
      </c>
      <c r="E46" s="12" t="s">
        <v>130</v>
      </c>
      <c r="F46" s="12">
        <v>158</v>
      </c>
      <c r="G46" s="21">
        <v>38941470</v>
      </c>
      <c r="H46" s="15">
        <f t="shared" si="3"/>
        <v>51971285.933072485</v>
      </c>
      <c r="I46" s="95">
        <f t="shared" si="4"/>
        <v>35689688.139692046</v>
      </c>
    </row>
    <row r="47" spans="1:9">
      <c r="A47" s="11">
        <v>12</v>
      </c>
      <c r="B47" s="12">
        <v>35</v>
      </c>
      <c r="C47" s="13">
        <f t="shared" ref="C47:C48" ca="1" si="6">B47-($F$2-$D$2)/365</f>
        <v>18.44109589041096</v>
      </c>
      <c r="D47" s="94" t="s">
        <v>133</v>
      </c>
      <c r="E47" s="12" t="s">
        <v>130</v>
      </c>
      <c r="F47" s="12">
        <v>1</v>
      </c>
      <c r="G47" s="21">
        <v>266210</v>
      </c>
      <c r="H47" s="15">
        <f t="shared" si="3"/>
        <v>355283.86648586264</v>
      </c>
      <c r="I47" s="95">
        <f t="shared" si="4"/>
        <v>243980.30890121558</v>
      </c>
    </row>
    <row r="48" spans="1:9">
      <c r="A48" s="11">
        <v>12</v>
      </c>
      <c r="B48" s="12">
        <v>35</v>
      </c>
      <c r="C48" s="13">
        <f t="shared" ca="1" si="6"/>
        <v>18.44109589041096</v>
      </c>
      <c r="D48" s="94" t="s">
        <v>389</v>
      </c>
      <c r="E48" s="12" t="s">
        <v>130</v>
      </c>
      <c r="F48" s="12">
        <v>1</v>
      </c>
      <c r="G48" s="21">
        <v>379954</v>
      </c>
      <c r="H48" s="15">
        <f t="shared" si="3"/>
        <v>507086.60909345804</v>
      </c>
      <c r="I48" s="95">
        <f t="shared" si="4"/>
        <v>348226.19093291939</v>
      </c>
    </row>
    <row r="49" spans="1:9">
      <c r="A49" s="11">
        <v>12</v>
      </c>
      <c r="B49" s="12">
        <v>35</v>
      </c>
      <c r="C49" s="13">
        <f t="shared" ca="1" si="5"/>
        <v>18.44109589041096</v>
      </c>
      <c r="D49" s="94" t="s">
        <v>456</v>
      </c>
      <c r="E49" s="12" t="s">
        <v>130</v>
      </c>
      <c r="F49" s="12">
        <v>3</v>
      </c>
      <c r="G49" s="21">
        <v>1018776</v>
      </c>
      <c r="H49" s="15">
        <f t="shared" si="3"/>
        <v>1359658.4514593787</v>
      </c>
      <c r="I49" s="95">
        <f t="shared" si="4"/>
        <v>933703.77965194697</v>
      </c>
    </row>
    <row r="50" spans="1:9">
      <c r="A50" s="16">
        <v>11</v>
      </c>
      <c r="B50" s="17">
        <v>25</v>
      </c>
      <c r="C50" s="18">
        <f ca="1">B50-($F$2-$D$2)/365</f>
        <v>8.4410958904109599</v>
      </c>
      <c r="D50" s="17" t="s">
        <v>105</v>
      </c>
      <c r="E50" s="17" t="s">
        <v>106</v>
      </c>
      <c r="F50" s="17">
        <f>SUM(F51:F51)</f>
        <v>7</v>
      </c>
      <c r="G50" s="19">
        <f>SUM(G51:G52)</f>
        <v>39788190</v>
      </c>
      <c r="H50" s="19">
        <f>SUM(H51:H52)</f>
        <v>53101318.446617849</v>
      </c>
      <c r="I50" s="20">
        <f>SUM(I51:I52)</f>
        <v>36465703.342550084</v>
      </c>
    </row>
    <row r="51" spans="1:9">
      <c r="A51" s="105">
        <v>11</v>
      </c>
      <c r="B51" s="105">
        <v>25</v>
      </c>
      <c r="C51" s="13">
        <f ca="1">B51-($F$2-$D$2)/365</f>
        <v>8.4410958904109599</v>
      </c>
      <c r="D51" s="94" t="s">
        <v>107</v>
      </c>
      <c r="E51" s="12" t="s">
        <v>130</v>
      </c>
      <c r="F51" s="12">
        <v>7</v>
      </c>
      <c r="G51" s="21">
        <v>33766936</v>
      </c>
      <c r="H51" s="15">
        <f>+G51*($I$71/$I$70)</f>
        <v>45065352.847228393</v>
      </c>
      <c r="I51" s="95">
        <f>+H51*($I$73/$I$72)</f>
        <v>30947250.200697113</v>
      </c>
    </row>
    <row r="52" spans="1:9" ht="15" thickBot="1">
      <c r="A52" s="105">
        <v>11</v>
      </c>
      <c r="B52" s="105">
        <v>25</v>
      </c>
      <c r="C52" s="13">
        <f ca="1">B52-($F$2-$D$2)/365</f>
        <v>8.4410958904109599</v>
      </c>
      <c r="D52" s="94" t="s">
        <v>108</v>
      </c>
      <c r="E52" s="12" t="s">
        <v>130</v>
      </c>
      <c r="F52" s="12">
        <v>1</v>
      </c>
      <c r="G52" s="21">
        <v>6021254</v>
      </c>
      <c r="H52" s="15">
        <f>+G52*($I$71/$I$70)</f>
        <v>8035965.5993894543</v>
      </c>
      <c r="I52" s="95">
        <f>+H52*($I$73/$I$72)</f>
        <v>5518453.141852974</v>
      </c>
    </row>
    <row r="53" spans="1:9" ht="15" thickBot="1">
      <c r="A53" s="24"/>
      <c r="B53" s="24"/>
      <c r="C53" s="24"/>
      <c r="D53" s="25"/>
      <c r="E53" s="26" t="s">
        <v>110</v>
      </c>
      <c r="F53" s="27">
        <f>F50+F21+F4</f>
        <v>758.52</v>
      </c>
      <c r="G53" s="28">
        <f>G50+G21+G4</f>
        <v>226684347.06</v>
      </c>
      <c r="H53" s="28">
        <f>H50+H21+H4</f>
        <v>302532930</v>
      </c>
      <c r="I53" s="29">
        <f>I50+I21+I4</f>
        <v>207755219.63400763</v>
      </c>
    </row>
    <row r="54" spans="1:9" ht="15" thickBot="1"/>
    <row r="55" spans="1:9" ht="15" thickBot="1">
      <c r="A55" s="154" t="s">
        <v>111</v>
      </c>
      <c r="B55" s="155"/>
      <c r="C55" s="155"/>
      <c r="D55" s="155"/>
      <c r="E55" s="155"/>
      <c r="F55" s="155"/>
      <c r="G55" s="150"/>
      <c r="H55" s="150"/>
      <c r="I55" s="151"/>
    </row>
    <row r="56" spans="1:9" ht="15" thickBot="1">
      <c r="A56" s="152" t="s">
        <v>49</v>
      </c>
      <c r="B56" s="153"/>
      <c r="C56" s="153"/>
      <c r="D56" s="1">
        <v>44279</v>
      </c>
      <c r="E56" s="2" t="s">
        <v>50</v>
      </c>
      <c r="F56" s="3">
        <f ca="1">TODAY()</f>
        <v>46243</v>
      </c>
      <c r="G56" s="30"/>
      <c r="H56" s="30"/>
      <c r="I56" s="31"/>
    </row>
    <row r="57" spans="1:9" ht="15" thickBot="1">
      <c r="A57" s="32" t="s">
        <v>112</v>
      </c>
      <c r="B57" s="33" t="s">
        <v>52</v>
      </c>
      <c r="C57" s="33" t="s">
        <v>53</v>
      </c>
      <c r="D57" s="33" t="s">
        <v>54</v>
      </c>
      <c r="E57" s="33" t="s">
        <v>55</v>
      </c>
      <c r="F57" s="33" t="s">
        <v>56</v>
      </c>
      <c r="G57" s="33" t="s">
        <v>57</v>
      </c>
      <c r="H57" s="33" t="s">
        <v>58</v>
      </c>
      <c r="I57" s="34" t="s">
        <v>59</v>
      </c>
    </row>
    <row r="58" spans="1:9">
      <c r="A58" s="5">
        <f t="shared" ref="A58:I58" si="7">A4</f>
        <v>7</v>
      </c>
      <c r="B58" s="6">
        <f t="shared" si="7"/>
        <v>45</v>
      </c>
      <c r="C58" s="7">
        <f t="shared" ca="1" si="7"/>
        <v>28.44109589041096</v>
      </c>
      <c r="D58" s="35" t="str">
        <f t="shared" si="7"/>
        <v>Líneas aéreas</v>
      </c>
      <c r="E58" s="6" t="str">
        <f t="shared" si="7"/>
        <v>Varias</v>
      </c>
      <c r="F58" s="6">
        <f t="shared" si="7"/>
        <v>79.699999999999989</v>
      </c>
      <c r="G58" s="8">
        <f t="shared" si="7"/>
        <v>23193543</v>
      </c>
      <c r="H58" s="8">
        <f t="shared" si="7"/>
        <v>30954102.530130778</v>
      </c>
      <c r="I58" s="9">
        <f t="shared" si="7"/>
        <v>21256781.434407521</v>
      </c>
    </row>
    <row r="59" spans="1:9">
      <c r="A59" s="16">
        <f t="shared" ref="A59:I59" si="8">A21</f>
        <v>12</v>
      </c>
      <c r="B59" s="17">
        <f t="shared" si="8"/>
        <v>35</v>
      </c>
      <c r="C59" s="18">
        <f t="shared" ca="1" si="8"/>
        <v>18.44109589041096</v>
      </c>
      <c r="D59" s="36" t="str">
        <f t="shared" si="8"/>
        <v>Redes de distribución</v>
      </c>
      <c r="E59" s="17" t="str">
        <f t="shared" si="8"/>
        <v>Varias</v>
      </c>
      <c r="F59" s="17">
        <f t="shared" si="8"/>
        <v>671.81999999999994</v>
      </c>
      <c r="G59" s="37">
        <f t="shared" si="8"/>
        <v>163702614.06</v>
      </c>
      <c r="H59" s="37">
        <f t="shared" si="8"/>
        <v>218477509.02325135</v>
      </c>
      <c r="I59" s="38">
        <f t="shared" si="8"/>
        <v>150032734.85705</v>
      </c>
    </row>
    <row r="60" spans="1:9" ht="15" thickBot="1">
      <c r="A60" s="39">
        <f t="shared" ref="A60:I60" si="9">A50</f>
        <v>11</v>
      </c>
      <c r="B60" s="40">
        <f t="shared" si="9"/>
        <v>25</v>
      </c>
      <c r="C60" s="41">
        <f t="shared" ca="1" si="9"/>
        <v>8.4410958904109599</v>
      </c>
      <c r="D60" s="42" t="str">
        <f t="shared" si="9"/>
        <v xml:space="preserve">Transformadores de distribución </v>
      </c>
      <c r="E60" s="40" t="str">
        <f t="shared" si="9"/>
        <v>Und</v>
      </c>
      <c r="F60" s="40">
        <f t="shared" si="9"/>
        <v>7</v>
      </c>
      <c r="G60" s="43">
        <f t="shared" si="9"/>
        <v>39788190</v>
      </c>
      <c r="H60" s="43">
        <f t="shared" si="9"/>
        <v>53101318.446617849</v>
      </c>
      <c r="I60" s="44">
        <f t="shared" si="9"/>
        <v>36465703.342550084</v>
      </c>
    </row>
    <row r="61" spans="1:9" ht="15" thickBot="1">
      <c r="E61" s="26" t="s">
        <v>110</v>
      </c>
      <c r="F61" s="45">
        <f>F60+F59+F58</f>
        <v>758.52</v>
      </c>
      <c r="G61" s="46">
        <f>G60+G59+G58</f>
        <v>226684347.06</v>
      </c>
      <c r="H61" s="46">
        <f>H60+H59+H58</f>
        <v>302532930</v>
      </c>
      <c r="I61" s="47">
        <f>I60+I59+I58</f>
        <v>207755219.63400763</v>
      </c>
    </row>
    <row r="63" spans="1:9" ht="39.6" thickBot="1">
      <c r="A63" s="48" t="s">
        <v>112</v>
      </c>
      <c r="B63" s="49" t="s">
        <v>52</v>
      </c>
      <c r="C63" s="49" t="s">
        <v>53</v>
      </c>
      <c r="D63" s="49" t="s">
        <v>54</v>
      </c>
      <c r="E63" s="50" t="s">
        <v>113</v>
      </c>
      <c r="F63" s="50" t="s">
        <v>114</v>
      </c>
      <c r="G63" s="51"/>
    </row>
    <row r="64" spans="1:9" ht="15" customHeight="1">
      <c r="A64" s="52">
        <v>7</v>
      </c>
      <c r="B64" s="53">
        <v>45</v>
      </c>
      <c r="C64" s="54">
        <v>42.301369863013697</v>
      </c>
      <c r="D64" s="55" t="s">
        <v>115</v>
      </c>
      <c r="E64" s="56">
        <v>39122100</v>
      </c>
      <c r="F64" s="57" t="s">
        <v>116</v>
      </c>
      <c r="G64" s="51"/>
    </row>
    <row r="65" spans="1:9" ht="15" customHeight="1">
      <c r="A65" s="58">
        <v>12</v>
      </c>
      <c r="B65" s="59">
        <v>35</v>
      </c>
      <c r="C65" s="60">
        <v>27.4986301369863</v>
      </c>
      <c r="D65" s="61" t="s">
        <v>117</v>
      </c>
      <c r="E65" s="62">
        <v>39122100</v>
      </c>
      <c r="F65" s="63" t="s">
        <v>116</v>
      </c>
      <c r="G65" s="51"/>
    </row>
    <row r="66" spans="1:9" ht="15" customHeight="1" thickBot="1">
      <c r="A66" s="64">
        <v>11</v>
      </c>
      <c r="B66" s="65">
        <v>25</v>
      </c>
      <c r="C66" s="66">
        <v>17.4986301369863</v>
      </c>
      <c r="D66" s="67" t="s">
        <v>105</v>
      </c>
      <c r="E66" s="68">
        <v>39121001</v>
      </c>
      <c r="F66" s="69" t="s">
        <v>118</v>
      </c>
      <c r="G66" s="51"/>
    </row>
    <row r="69" spans="1:9" ht="15" thickBot="1"/>
    <row r="70" spans="1:9" ht="15" thickBot="1">
      <c r="H70" s="116" t="s">
        <v>119</v>
      </c>
      <c r="I70" s="46">
        <v>226684347.06</v>
      </c>
    </row>
    <row r="71" spans="1:9">
      <c r="H71" s="116" t="s">
        <v>120</v>
      </c>
      <c r="I71" s="117">
        <v>302532930</v>
      </c>
    </row>
    <row r="72" spans="1:9">
      <c r="H72" s="116" t="s">
        <v>121</v>
      </c>
      <c r="I72" s="117">
        <v>7412510621</v>
      </c>
    </row>
    <row r="73" spans="1:9">
      <c r="H73" s="116" t="s">
        <v>122</v>
      </c>
      <c r="I73" s="117">
        <v>5090314539</v>
      </c>
    </row>
  </sheetData>
  <mergeCells count="4">
    <mergeCell ref="A1:I1"/>
    <mergeCell ref="A2:C2"/>
    <mergeCell ref="A55:I55"/>
    <mergeCell ref="A56:C56"/>
  </mergeCells>
  <pageMargins left="0.7" right="0.7" top="0.75" bottom="0.75" header="0.3" footer="0.3"/>
  <pageSetup paperSize="9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B42A0-4ED7-482B-B5C6-A9E81A7586DF}">
  <dimension ref="A1:K80"/>
  <sheetViews>
    <sheetView zoomScale="85" zoomScaleNormal="85" workbookViewId="0">
      <selection activeCell="H5" sqref="H5:I5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40223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28.506849315068493</v>
      </c>
      <c r="D4" s="6" t="s">
        <v>60</v>
      </c>
      <c r="E4" s="6" t="s">
        <v>61</v>
      </c>
      <c r="F4" s="6">
        <f>SUM(F5:F20)</f>
        <v>64.69</v>
      </c>
      <c r="G4" s="8">
        <f>SUM(G5:G20)</f>
        <v>19188365</v>
      </c>
      <c r="H4" s="8">
        <f>SUM(H5:H20)</f>
        <v>25578090.541372579</v>
      </c>
      <c r="I4" s="9">
        <f>SUM(I5:I20)</f>
        <v>17564969.929856542</v>
      </c>
      <c r="K4" s="10">
        <f ca="1">D2-F2</f>
        <v>-6020</v>
      </c>
    </row>
    <row r="5" spans="1:11">
      <c r="A5" s="11">
        <v>7</v>
      </c>
      <c r="B5" s="12">
        <v>45</v>
      </c>
      <c r="C5" s="13">
        <f ca="1">B5-($F$2-$D$2)/365</f>
        <v>28.506849315068493</v>
      </c>
      <c r="D5" s="94" t="s">
        <v>62</v>
      </c>
      <c r="E5" s="12" t="s">
        <v>63</v>
      </c>
      <c r="F5" s="12">
        <v>0.47</v>
      </c>
      <c r="G5" s="14">
        <v>91385</v>
      </c>
      <c r="H5" s="15">
        <f>+G5*($I$74/$I$73)</f>
        <v>121816.20498272435</v>
      </c>
      <c r="I5" s="95">
        <f>+H5*($I$76/$I$75)</f>
        <v>83653.546148405032</v>
      </c>
      <c r="K5">
        <f ca="1">K4/365</f>
        <v>-16.493150684931507</v>
      </c>
    </row>
    <row r="6" spans="1:11">
      <c r="A6" s="11">
        <v>7</v>
      </c>
      <c r="B6" s="12">
        <v>45</v>
      </c>
      <c r="C6" s="13">
        <f t="shared" ref="C6:C20" ca="1" si="0">B6-($F$2-$D$2)/365</f>
        <v>28.506849315068493</v>
      </c>
      <c r="D6" s="94" t="s">
        <v>123</v>
      </c>
      <c r="E6" s="12" t="s">
        <v>65</v>
      </c>
      <c r="F6" s="12">
        <v>3</v>
      </c>
      <c r="G6" s="14">
        <v>2187879</v>
      </c>
      <c r="H6" s="15">
        <f t="shared" ref="H6:H56" si="1">+G6*($I$74/$I$73)</f>
        <v>2916442.7065863977</v>
      </c>
      <c r="I6" s="95">
        <f t="shared" ref="I6:I56" si="2">+H6*($I$76/$I$75)</f>
        <v>2002777.6647548969</v>
      </c>
    </row>
    <row r="7" spans="1:11">
      <c r="A7" s="11">
        <v>7</v>
      </c>
      <c r="B7" s="12">
        <v>45</v>
      </c>
      <c r="C7" s="13">
        <f t="shared" ca="1" si="0"/>
        <v>28.506849315068493</v>
      </c>
      <c r="D7" s="94" t="s">
        <v>64</v>
      </c>
      <c r="E7" s="12" t="s">
        <v>65</v>
      </c>
      <c r="F7" s="12">
        <v>5</v>
      </c>
      <c r="G7" s="14">
        <v>3595705</v>
      </c>
      <c r="H7" s="15">
        <f t="shared" si="1"/>
        <v>4793074.764320259</v>
      </c>
      <c r="I7" s="95">
        <f t="shared" si="2"/>
        <v>3291497.2277020379</v>
      </c>
    </row>
    <row r="8" spans="1:11">
      <c r="A8" s="11">
        <v>7</v>
      </c>
      <c r="B8" s="12">
        <v>45</v>
      </c>
      <c r="C8" s="13">
        <f t="shared" ca="1" si="0"/>
        <v>28.506849315068493</v>
      </c>
      <c r="D8" s="94" t="s">
        <v>457</v>
      </c>
      <c r="E8" s="12" t="s">
        <v>67</v>
      </c>
      <c r="F8" s="12">
        <v>0.75</v>
      </c>
      <c r="G8" s="14">
        <v>66029</v>
      </c>
      <c r="H8" s="15">
        <f t="shared" si="1"/>
        <v>88016.656987517708</v>
      </c>
      <c r="I8" s="95">
        <f t="shared" si="2"/>
        <v>60442.742229392526</v>
      </c>
    </row>
    <row r="9" spans="1:11">
      <c r="A9" s="11">
        <v>7</v>
      </c>
      <c r="B9" s="12">
        <v>45</v>
      </c>
      <c r="C9" s="13">
        <f t="shared" ca="1" si="0"/>
        <v>28.506849315068493</v>
      </c>
      <c r="D9" s="94" t="s">
        <v>458</v>
      </c>
      <c r="E9" s="12" t="s">
        <v>65</v>
      </c>
      <c r="F9" s="12">
        <v>8</v>
      </c>
      <c r="G9" s="14">
        <v>523760</v>
      </c>
      <c r="H9" s="15">
        <f t="shared" si="1"/>
        <v>698172.0799009871</v>
      </c>
      <c r="I9" s="95">
        <f t="shared" si="2"/>
        <v>479448.28287671524</v>
      </c>
    </row>
    <row r="10" spans="1:11">
      <c r="A10" s="11">
        <v>7</v>
      </c>
      <c r="B10" s="12">
        <v>45</v>
      </c>
      <c r="C10" s="13">
        <f t="shared" ca="1" si="0"/>
        <v>28.506849315068493</v>
      </c>
      <c r="D10" s="94" t="s">
        <v>459</v>
      </c>
      <c r="E10" s="12" t="s">
        <v>65</v>
      </c>
      <c r="F10" s="12">
        <v>8</v>
      </c>
      <c r="G10" s="14">
        <v>302392</v>
      </c>
      <c r="H10" s="15">
        <f t="shared" si="1"/>
        <v>403088.53594283503</v>
      </c>
      <c r="I10" s="95">
        <f t="shared" si="2"/>
        <v>276808.70084705908</v>
      </c>
    </row>
    <row r="11" spans="1:11">
      <c r="A11" s="11">
        <v>7</v>
      </c>
      <c r="B11" s="12">
        <v>45</v>
      </c>
      <c r="C11" s="13">
        <f t="shared" ca="1" si="0"/>
        <v>28.506849315068493</v>
      </c>
      <c r="D11" s="94" t="s">
        <v>70</v>
      </c>
      <c r="E11" s="12" t="s">
        <v>65</v>
      </c>
      <c r="F11" s="12">
        <v>10</v>
      </c>
      <c r="G11" s="14">
        <v>283490</v>
      </c>
      <c r="H11" s="15">
        <f t="shared" si="1"/>
        <v>377892.16994640831</v>
      </c>
      <c r="I11" s="95">
        <f t="shared" si="2"/>
        <v>259505.86855185579</v>
      </c>
    </row>
    <row r="12" spans="1:11">
      <c r="A12" s="11">
        <v>7</v>
      </c>
      <c r="B12" s="12">
        <v>45</v>
      </c>
      <c r="C12" s="13">
        <f t="shared" ca="1" si="0"/>
        <v>28.506849315068493</v>
      </c>
      <c r="D12" s="94" t="s">
        <v>71</v>
      </c>
      <c r="E12" s="12" t="s">
        <v>65</v>
      </c>
      <c r="F12" s="12">
        <v>4</v>
      </c>
      <c r="G12" s="14">
        <v>596152</v>
      </c>
      <c r="H12" s="15">
        <f t="shared" si="1"/>
        <v>794670.61588730186</v>
      </c>
      <c r="I12" s="95">
        <f t="shared" si="2"/>
        <v>545715.6956115769</v>
      </c>
    </row>
    <row r="13" spans="1:11">
      <c r="A13" s="11">
        <v>7</v>
      </c>
      <c r="B13" s="12">
        <v>45</v>
      </c>
      <c r="C13" s="13">
        <f t="shared" ca="1" si="0"/>
        <v>28.506849315068493</v>
      </c>
      <c r="D13" s="94" t="s">
        <v>460</v>
      </c>
      <c r="E13" s="12" t="s">
        <v>65</v>
      </c>
      <c r="F13" s="12">
        <v>2</v>
      </c>
      <c r="G13" s="14">
        <v>355084</v>
      </c>
      <c r="H13" s="15">
        <f t="shared" si="1"/>
        <v>473326.971932874</v>
      </c>
      <c r="I13" s="95">
        <f t="shared" si="2"/>
        <v>325042.79455665866</v>
      </c>
    </row>
    <row r="14" spans="1:11">
      <c r="A14" s="11">
        <v>7</v>
      </c>
      <c r="B14" s="12">
        <v>45</v>
      </c>
      <c r="C14" s="13">
        <f t="shared" ca="1" si="0"/>
        <v>28.506849315068493</v>
      </c>
      <c r="D14" s="94" t="s">
        <v>461</v>
      </c>
      <c r="E14" s="12" t="s">
        <v>65</v>
      </c>
      <c r="F14" s="12">
        <v>2</v>
      </c>
      <c r="G14" s="14">
        <v>345932</v>
      </c>
      <c r="H14" s="15">
        <f t="shared" si="1"/>
        <v>461127.35593460413</v>
      </c>
      <c r="I14" s="95">
        <f t="shared" si="2"/>
        <v>316665.0820836029</v>
      </c>
    </row>
    <row r="15" spans="1:11">
      <c r="A15" s="11">
        <v>7</v>
      </c>
      <c r="B15" s="12">
        <v>45</v>
      </c>
      <c r="C15" s="13">
        <f t="shared" ca="1" si="0"/>
        <v>28.506849315068493</v>
      </c>
      <c r="D15" s="94" t="s">
        <v>73</v>
      </c>
      <c r="E15" s="12" t="s">
        <v>65</v>
      </c>
      <c r="F15" s="12">
        <v>7</v>
      </c>
      <c r="G15" s="14">
        <v>2878225</v>
      </c>
      <c r="H15" s="15">
        <f t="shared" si="1"/>
        <v>3836673.9244558928</v>
      </c>
      <c r="I15" s="95">
        <f t="shared" si="2"/>
        <v>2634718.256420562</v>
      </c>
    </row>
    <row r="16" spans="1:11">
      <c r="A16" s="11">
        <v>7</v>
      </c>
      <c r="B16" s="12">
        <v>45</v>
      </c>
      <c r="C16" s="13">
        <f t="shared" ca="1" si="0"/>
        <v>28.506849315068493</v>
      </c>
      <c r="D16" s="94" t="s">
        <v>462</v>
      </c>
      <c r="E16" s="12" t="s">
        <v>65</v>
      </c>
      <c r="F16" s="12">
        <v>6</v>
      </c>
      <c r="G16" s="14">
        <v>2302002</v>
      </c>
      <c r="H16" s="15">
        <f t="shared" si="1"/>
        <v>3068568.6655648234</v>
      </c>
      <c r="I16" s="95">
        <f t="shared" si="2"/>
        <v>2107245.5057254545</v>
      </c>
    </row>
    <row r="17" spans="1:9">
      <c r="A17" s="11">
        <v>7</v>
      </c>
      <c r="B17" s="12">
        <v>45</v>
      </c>
      <c r="C17" s="13">
        <f t="shared" ca="1" si="0"/>
        <v>28.506849315068493</v>
      </c>
      <c r="D17" s="94" t="s">
        <v>463</v>
      </c>
      <c r="E17" s="12" t="s">
        <v>65</v>
      </c>
      <c r="F17" s="12">
        <v>2</v>
      </c>
      <c r="G17" s="14">
        <v>1069702</v>
      </c>
      <c r="H17" s="15">
        <f t="shared" si="1"/>
        <v>1425912.7657977808</v>
      </c>
      <c r="I17" s="95">
        <f t="shared" si="2"/>
        <v>979201.89989649458</v>
      </c>
    </row>
    <row r="18" spans="1:9">
      <c r="A18" s="11">
        <v>7</v>
      </c>
      <c r="B18" s="12">
        <v>45</v>
      </c>
      <c r="C18" s="13">
        <f t="shared" ca="1" si="0"/>
        <v>28.506849315068493</v>
      </c>
      <c r="D18" s="94" t="s">
        <v>126</v>
      </c>
      <c r="E18" s="12" t="s">
        <v>65</v>
      </c>
      <c r="F18" s="12">
        <v>6</v>
      </c>
      <c r="G18" s="14">
        <v>1669152</v>
      </c>
      <c r="H18" s="15">
        <f t="shared" si="1"/>
        <v>2224979.615684459</v>
      </c>
      <c r="I18" s="95">
        <f t="shared" si="2"/>
        <v>1527936.5745002192</v>
      </c>
    </row>
    <row r="19" spans="1:9">
      <c r="A19" s="11">
        <v>7</v>
      </c>
      <c r="B19" s="12">
        <v>45</v>
      </c>
      <c r="C19" s="13">
        <f t="shared" ca="1" si="0"/>
        <v>28.506849315068493</v>
      </c>
      <c r="D19" s="94" t="s">
        <v>151</v>
      </c>
      <c r="E19" s="12" t="s">
        <v>63</v>
      </c>
      <c r="F19" s="12">
        <v>0.12</v>
      </c>
      <c r="G19" s="14">
        <v>984024</v>
      </c>
      <c r="H19" s="15">
        <f t="shared" si="1"/>
        <v>1311703.9918139775</v>
      </c>
      <c r="I19" s="95">
        <f t="shared" si="2"/>
        <v>900772.52388398652</v>
      </c>
    </row>
    <row r="20" spans="1:9">
      <c r="A20" s="11">
        <v>7</v>
      </c>
      <c r="B20" s="12">
        <v>45</v>
      </c>
      <c r="C20" s="13">
        <f t="shared" ca="1" si="0"/>
        <v>28.506849315068493</v>
      </c>
      <c r="D20" s="94" t="s">
        <v>234</v>
      </c>
      <c r="E20" s="12" t="s">
        <v>63</v>
      </c>
      <c r="F20" s="12">
        <v>0.35</v>
      </c>
      <c r="G20" s="14">
        <v>1937452</v>
      </c>
      <c r="H20" s="15">
        <f t="shared" si="1"/>
        <v>2582623.5156337391</v>
      </c>
      <c r="I20" s="95">
        <f t="shared" si="2"/>
        <v>1773537.5640676217</v>
      </c>
    </row>
    <row r="21" spans="1:9">
      <c r="A21" s="16">
        <v>12</v>
      </c>
      <c r="B21" s="17">
        <v>35</v>
      </c>
      <c r="C21" s="18">
        <f ca="1">B21-($F$2-$D$2)/365</f>
        <v>18.506849315068493</v>
      </c>
      <c r="D21" s="17" t="s">
        <v>79</v>
      </c>
      <c r="E21" s="17" t="s">
        <v>61</v>
      </c>
      <c r="F21" s="17">
        <f>SUM(F22:F50)</f>
        <v>1271.9099999999999</v>
      </c>
      <c r="G21" s="19">
        <f>SUM(G22:G50)</f>
        <v>309257686</v>
      </c>
      <c r="H21" s="19">
        <f>SUM(H22:H50)</f>
        <v>412240495.37953711</v>
      </c>
      <c r="I21" s="20">
        <f>SUM(I22:I50)</f>
        <v>283093528.56103253</v>
      </c>
    </row>
    <row r="22" spans="1:9">
      <c r="A22" s="11">
        <v>12</v>
      </c>
      <c r="B22" s="12">
        <v>35</v>
      </c>
      <c r="C22" s="13">
        <f ca="1">B22-($F$2-$D$2)/365</f>
        <v>18.506849315068493</v>
      </c>
      <c r="D22" s="94" t="s">
        <v>80</v>
      </c>
      <c r="E22" s="12" t="s">
        <v>63</v>
      </c>
      <c r="F22" s="12">
        <v>4.5199999999999996</v>
      </c>
      <c r="G22" s="21">
        <v>879244</v>
      </c>
      <c r="H22" s="15">
        <f t="shared" si="1"/>
        <v>1172032.2518337853</v>
      </c>
      <c r="I22" s="95">
        <f t="shared" si="2"/>
        <v>804857.23619530804</v>
      </c>
    </row>
    <row r="23" spans="1:9">
      <c r="A23" s="11">
        <v>12</v>
      </c>
      <c r="B23" s="12">
        <v>35</v>
      </c>
      <c r="C23" s="13">
        <f t="shared" ref="C23:C50" ca="1" si="3">B23-($F$2-$D$2)/365</f>
        <v>18.506849315068493</v>
      </c>
      <c r="D23" s="94" t="s">
        <v>81</v>
      </c>
      <c r="E23" s="12" t="s">
        <v>65</v>
      </c>
      <c r="F23" s="12">
        <v>38</v>
      </c>
      <c r="G23" s="21">
        <v>12508004</v>
      </c>
      <c r="H23" s="15">
        <f t="shared" si="1"/>
        <v>16673169.329635454</v>
      </c>
      <c r="I23" s="95">
        <f t="shared" si="2"/>
        <v>11449788.147271814</v>
      </c>
    </row>
    <row r="24" spans="1:9">
      <c r="A24" s="11">
        <v>12</v>
      </c>
      <c r="B24" s="12">
        <v>35</v>
      </c>
      <c r="C24" s="13">
        <f t="shared" ca="1" si="3"/>
        <v>18.506849315068493</v>
      </c>
      <c r="D24" s="94" t="s">
        <v>464</v>
      </c>
      <c r="E24" s="12" t="s">
        <v>65</v>
      </c>
      <c r="F24" s="12">
        <v>19</v>
      </c>
      <c r="G24" s="21">
        <v>8448293</v>
      </c>
      <c r="H24" s="15">
        <f t="shared" si="1"/>
        <v>11261574.567402912</v>
      </c>
      <c r="I24" s="95">
        <f t="shared" si="2"/>
        <v>7733541.2633446092</v>
      </c>
    </row>
    <row r="25" spans="1:9">
      <c r="A25" s="11">
        <v>12</v>
      </c>
      <c r="B25" s="12">
        <v>35</v>
      </c>
      <c r="C25" s="13">
        <f t="shared" ca="1" si="3"/>
        <v>18.506849315068493</v>
      </c>
      <c r="D25" s="94" t="s">
        <v>155</v>
      </c>
      <c r="E25" s="12" t="s">
        <v>67</v>
      </c>
      <c r="F25" s="12">
        <v>5.9</v>
      </c>
      <c r="G25" s="21">
        <v>519430</v>
      </c>
      <c r="H25" s="15">
        <f t="shared" si="1"/>
        <v>692400.1899018056</v>
      </c>
      <c r="I25" s="95">
        <f t="shared" si="2"/>
        <v>475484.61427877686</v>
      </c>
    </row>
    <row r="26" spans="1:9">
      <c r="A26" s="11">
        <v>12</v>
      </c>
      <c r="B26" s="12">
        <v>35</v>
      </c>
      <c r="C26" s="13">
        <f t="shared" ca="1" si="3"/>
        <v>18.506849315068493</v>
      </c>
      <c r="D26" s="94" t="s">
        <v>84</v>
      </c>
      <c r="E26" s="12" t="s">
        <v>65</v>
      </c>
      <c r="F26" s="12">
        <v>57</v>
      </c>
      <c r="G26" s="21">
        <v>4294323</v>
      </c>
      <c r="H26" s="15">
        <f t="shared" si="1"/>
        <v>5724332.5581881898</v>
      </c>
      <c r="I26" s="95">
        <f t="shared" si="2"/>
        <v>3931009.9825645029</v>
      </c>
    </row>
    <row r="27" spans="1:9">
      <c r="A27" s="11">
        <v>12</v>
      </c>
      <c r="B27" s="12">
        <v>35</v>
      </c>
      <c r="C27" s="13">
        <f t="shared" ca="1" si="3"/>
        <v>18.506849315068493</v>
      </c>
      <c r="D27" s="94" t="s">
        <v>465</v>
      </c>
      <c r="E27" s="12" t="s">
        <v>65</v>
      </c>
      <c r="F27" s="12">
        <v>57</v>
      </c>
      <c r="G27" s="21">
        <v>1846743</v>
      </c>
      <c r="H27" s="15">
        <f t="shared" si="1"/>
        <v>2461708.418650887</v>
      </c>
      <c r="I27" s="95">
        <f t="shared" si="2"/>
        <v>1690502.8262268857</v>
      </c>
    </row>
    <row r="28" spans="1:9">
      <c r="A28" s="11">
        <v>12</v>
      </c>
      <c r="B28" s="12">
        <v>35</v>
      </c>
      <c r="C28" s="13">
        <f t="shared" ca="1" si="3"/>
        <v>18.506849315068493</v>
      </c>
      <c r="D28" s="94" t="s">
        <v>86</v>
      </c>
      <c r="E28" s="12" t="s">
        <v>65</v>
      </c>
      <c r="F28" s="12">
        <v>65</v>
      </c>
      <c r="G28" s="21">
        <v>1842685</v>
      </c>
      <c r="H28" s="15">
        <f t="shared" si="1"/>
        <v>2456299.1046516541</v>
      </c>
      <c r="I28" s="95">
        <f t="shared" si="2"/>
        <v>1686788.1455870627</v>
      </c>
    </row>
    <row r="29" spans="1:9">
      <c r="A29" s="11">
        <v>12</v>
      </c>
      <c r="B29" s="12">
        <v>35</v>
      </c>
      <c r="C29" s="13">
        <f t="shared" ca="1" si="3"/>
        <v>18.506849315068493</v>
      </c>
      <c r="D29" s="94" t="s">
        <v>87</v>
      </c>
      <c r="E29" s="12" t="s">
        <v>65</v>
      </c>
      <c r="F29" s="12">
        <v>65</v>
      </c>
      <c r="G29" s="21">
        <v>16060655</v>
      </c>
      <c r="H29" s="15">
        <f t="shared" si="1"/>
        <v>21408853.111963853</v>
      </c>
      <c r="I29" s="95">
        <f t="shared" si="2"/>
        <v>14701873.876633059</v>
      </c>
    </row>
    <row r="30" spans="1:9">
      <c r="A30" s="11">
        <v>12</v>
      </c>
      <c r="B30" s="12">
        <v>35</v>
      </c>
      <c r="C30" s="13">
        <f t="shared" ca="1" si="3"/>
        <v>18.506849315068493</v>
      </c>
      <c r="D30" s="94" t="s">
        <v>88</v>
      </c>
      <c r="E30" s="12" t="s">
        <v>65</v>
      </c>
      <c r="F30" s="12">
        <v>177</v>
      </c>
      <c r="G30" s="21">
        <v>12167334</v>
      </c>
      <c r="H30" s="15">
        <f t="shared" si="1"/>
        <v>16219056.219699856</v>
      </c>
      <c r="I30" s="95">
        <f t="shared" si="2"/>
        <v>11137939.883701457</v>
      </c>
    </row>
    <row r="31" spans="1:9">
      <c r="A31" s="11">
        <v>12</v>
      </c>
      <c r="B31" s="12">
        <v>35</v>
      </c>
      <c r="C31" s="13">
        <f t="shared" ca="1" si="3"/>
        <v>18.506849315068493</v>
      </c>
      <c r="D31" s="94" t="s">
        <v>466</v>
      </c>
      <c r="E31" s="12" t="s">
        <v>65</v>
      </c>
      <c r="F31" s="12">
        <v>148</v>
      </c>
      <c r="G31" s="21">
        <v>37637140</v>
      </c>
      <c r="H31" s="15">
        <f t="shared" si="1"/>
        <v>50170307.612884976</v>
      </c>
      <c r="I31" s="95">
        <f t="shared" si="2"/>
        <v>34452921.462865688</v>
      </c>
    </row>
    <row r="32" spans="1:9">
      <c r="A32" s="11">
        <v>12</v>
      </c>
      <c r="B32" s="12">
        <v>35</v>
      </c>
      <c r="C32" s="13">
        <f t="shared" ca="1" si="3"/>
        <v>18.506849315068493</v>
      </c>
      <c r="D32" s="94" t="s">
        <v>92</v>
      </c>
      <c r="E32" s="12" t="s">
        <v>65</v>
      </c>
      <c r="F32" s="12">
        <v>74</v>
      </c>
      <c r="G32" s="21">
        <v>3525064</v>
      </c>
      <c r="H32" s="15">
        <f t="shared" si="1"/>
        <v>4698910.3113336125</v>
      </c>
      <c r="I32" s="95">
        <f t="shared" si="2"/>
        <v>3226832.6749475431</v>
      </c>
    </row>
    <row r="33" spans="1:9">
      <c r="A33" s="11">
        <v>12</v>
      </c>
      <c r="B33" s="12">
        <v>35</v>
      </c>
      <c r="C33" s="13">
        <f t="shared" ca="1" si="3"/>
        <v>18.506849315068493</v>
      </c>
      <c r="D33" s="94" t="s">
        <v>467</v>
      </c>
      <c r="E33" s="12" t="s">
        <v>63</v>
      </c>
      <c r="F33" s="12">
        <v>2.04</v>
      </c>
      <c r="G33" s="21">
        <v>43615494</v>
      </c>
      <c r="H33" s="15">
        <f t="shared" si="1"/>
        <v>58139453.493754812</v>
      </c>
      <c r="I33" s="95">
        <f t="shared" si="2"/>
        <v>39925488.210477456</v>
      </c>
    </row>
    <row r="34" spans="1:9">
      <c r="A34" s="11">
        <v>12</v>
      </c>
      <c r="B34" s="12">
        <v>35</v>
      </c>
      <c r="C34" s="13">
        <f t="shared" ca="1" si="3"/>
        <v>18.506849315068493</v>
      </c>
      <c r="D34" s="94" t="s">
        <v>468</v>
      </c>
      <c r="E34" s="12" t="s">
        <v>63</v>
      </c>
      <c r="F34" s="12">
        <v>0.16</v>
      </c>
      <c r="G34" s="21">
        <v>8747226</v>
      </c>
      <c r="H34" s="15">
        <f t="shared" si="1"/>
        <v>11660052.256346401</v>
      </c>
      <c r="I34" s="95">
        <f t="shared" si="2"/>
        <v>8007183.6062978422</v>
      </c>
    </row>
    <row r="35" spans="1:9">
      <c r="A35" s="11">
        <v>12</v>
      </c>
      <c r="B35" s="12">
        <v>35</v>
      </c>
      <c r="C35" s="13">
        <f t="shared" ca="1" si="3"/>
        <v>18.506849315068493</v>
      </c>
      <c r="D35" s="94" t="s">
        <v>384</v>
      </c>
      <c r="E35" s="12" t="s">
        <v>63</v>
      </c>
      <c r="F35" s="12">
        <v>1.85</v>
      </c>
      <c r="G35" s="21">
        <v>35113599</v>
      </c>
      <c r="H35" s="15">
        <f t="shared" si="1"/>
        <v>46806427.460362032</v>
      </c>
      <c r="I35" s="95">
        <f t="shared" si="2"/>
        <v>32142879.842239849</v>
      </c>
    </row>
    <row r="36" spans="1:9">
      <c r="A36" s="11">
        <v>12</v>
      </c>
      <c r="B36" s="12">
        <v>35</v>
      </c>
      <c r="C36" s="13">
        <f t="shared" ca="1" si="3"/>
        <v>18.506849315068493</v>
      </c>
      <c r="D36" s="94" t="s">
        <v>469</v>
      </c>
      <c r="E36" s="12" t="s">
        <v>63</v>
      </c>
      <c r="F36" s="12">
        <v>0.54</v>
      </c>
      <c r="G36" s="21">
        <v>11801640</v>
      </c>
      <c r="H36" s="15">
        <f t="shared" si="1"/>
        <v>15731586.117768988</v>
      </c>
      <c r="I36" s="95">
        <f t="shared" si="2"/>
        <v>10803184.727984492</v>
      </c>
    </row>
    <row r="37" spans="1:9">
      <c r="A37" s="11">
        <v>12</v>
      </c>
      <c r="B37" s="12">
        <v>35</v>
      </c>
      <c r="C37" s="13">
        <f t="shared" ca="1" si="3"/>
        <v>18.506849315068493</v>
      </c>
      <c r="D37" s="94" t="s">
        <v>95</v>
      </c>
      <c r="E37" s="12" t="s">
        <v>65</v>
      </c>
      <c r="F37" s="12">
        <v>48</v>
      </c>
      <c r="G37" s="21">
        <v>5725344</v>
      </c>
      <c r="H37" s="15">
        <f t="shared" si="1"/>
        <v>7631883.5509176664</v>
      </c>
      <c r="I37" s="95">
        <f t="shared" si="2"/>
        <v>5240962.176719307</v>
      </c>
    </row>
    <row r="38" spans="1:9">
      <c r="A38" s="11">
        <v>12</v>
      </c>
      <c r="B38" s="12">
        <v>35</v>
      </c>
      <c r="C38" s="13">
        <f t="shared" ca="1" si="3"/>
        <v>18.506849315068493</v>
      </c>
      <c r="D38" s="94" t="s">
        <v>96</v>
      </c>
      <c r="E38" s="12" t="s">
        <v>63</v>
      </c>
      <c r="F38" s="12">
        <v>3.9</v>
      </c>
      <c r="G38" s="21">
        <v>1520528</v>
      </c>
      <c r="H38" s="15">
        <f t="shared" si="1"/>
        <v>2026863.8237125555</v>
      </c>
      <c r="I38" s="95">
        <f t="shared" si="2"/>
        <v>1391886.6249159272</v>
      </c>
    </row>
    <row r="39" spans="1:9">
      <c r="A39" s="11">
        <v>12</v>
      </c>
      <c r="B39" s="12">
        <v>35</v>
      </c>
      <c r="C39" s="13">
        <f t="shared" ca="1" si="3"/>
        <v>18.506849315068493</v>
      </c>
      <c r="D39" s="94" t="s">
        <v>97</v>
      </c>
      <c r="E39" s="12" t="s">
        <v>130</v>
      </c>
      <c r="F39" s="12">
        <v>75</v>
      </c>
      <c r="G39" s="21">
        <v>3801525</v>
      </c>
      <c r="H39" s="15">
        <f t="shared" si="1"/>
        <v>5067432.8242813498</v>
      </c>
      <c r="I39" s="95">
        <f t="shared" si="2"/>
        <v>3479904.2186553092</v>
      </c>
    </row>
    <row r="40" spans="1:9">
      <c r="A40" s="11">
        <v>12</v>
      </c>
      <c r="B40" s="12">
        <v>35</v>
      </c>
      <c r="C40" s="13">
        <f t="shared" ca="1" si="3"/>
        <v>18.506849315068493</v>
      </c>
      <c r="D40" s="94" t="s">
        <v>98</v>
      </c>
      <c r="E40" s="12" t="s">
        <v>65</v>
      </c>
      <c r="F40" s="12">
        <v>50</v>
      </c>
      <c r="G40" s="21">
        <v>1267150</v>
      </c>
      <c r="H40" s="15">
        <f t="shared" si="1"/>
        <v>1689110.9497604547</v>
      </c>
      <c r="I40" s="95">
        <f t="shared" si="2"/>
        <v>1159945.1879624822</v>
      </c>
    </row>
    <row r="41" spans="1:9">
      <c r="A41" s="11">
        <v>12</v>
      </c>
      <c r="B41" s="12">
        <v>35</v>
      </c>
      <c r="C41" s="13">
        <f t="shared" ca="1" si="3"/>
        <v>18.506849315068493</v>
      </c>
      <c r="D41" s="94" t="s">
        <v>101</v>
      </c>
      <c r="E41" s="12" t="s">
        <v>130</v>
      </c>
      <c r="F41" s="12">
        <v>5</v>
      </c>
      <c r="G41" s="21">
        <v>98795</v>
      </c>
      <c r="H41" s="15">
        <f t="shared" si="1"/>
        <v>131693.73498132353</v>
      </c>
      <c r="I41" s="95">
        <f t="shared" si="2"/>
        <v>90436.637213237118</v>
      </c>
    </row>
    <row r="42" spans="1:9">
      <c r="A42" s="11">
        <v>12</v>
      </c>
      <c r="B42" s="12">
        <v>35</v>
      </c>
      <c r="C42" s="13">
        <f t="shared" ca="1" si="3"/>
        <v>18.506849315068493</v>
      </c>
      <c r="D42" s="94" t="s">
        <v>132</v>
      </c>
      <c r="E42" s="12" t="s">
        <v>130</v>
      </c>
      <c r="F42" s="12">
        <v>113</v>
      </c>
      <c r="G42" s="21">
        <v>8140520</v>
      </c>
      <c r="H42" s="15">
        <f t="shared" si="1"/>
        <v>10851313.158461096</v>
      </c>
      <c r="I42" s="95">
        <f t="shared" si="2"/>
        <v>7451806.8117526304</v>
      </c>
    </row>
    <row r="43" spans="1:9">
      <c r="A43" s="11">
        <v>12</v>
      </c>
      <c r="B43" s="12">
        <v>35</v>
      </c>
      <c r="C43" s="13">
        <f t="shared" ca="1" si="3"/>
        <v>18.506849315068493</v>
      </c>
      <c r="D43" s="94" t="s">
        <v>399</v>
      </c>
      <c r="E43" s="12" t="s">
        <v>65</v>
      </c>
      <c r="F43" s="12">
        <v>2</v>
      </c>
      <c r="G43" s="21">
        <v>2103384</v>
      </c>
      <c r="H43" s="15">
        <f t="shared" si="1"/>
        <v>2803810.8716023709</v>
      </c>
      <c r="I43" s="95">
        <f t="shared" si="2"/>
        <v>1925431.2032808093</v>
      </c>
    </row>
    <row r="44" spans="1:9">
      <c r="A44" s="11">
        <v>12</v>
      </c>
      <c r="B44" s="12">
        <v>35</v>
      </c>
      <c r="C44" s="13">
        <f t="shared" ca="1" si="3"/>
        <v>18.506849315068493</v>
      </c>
      <c r="D44" s="94" t="s">
        <v>400</v>
      </c>
      <c r="E44" s="12" t="s">
        <v>65</v>
      </c>
      <c r="F44" s="12">
        <v>29</v>
      </c>
      <c r="G44" s="21">
        <v>22724603</v>
      </c>
      <c r="H44" s="15">
        <f t="shared" si="1"/>
        <v>30291895.794704083</v>
      </c>
      <c r="I44" s="95">
        <f t="shared" si="2"/>
        <v>20802031.249818716</v>
      </c>
    </row>
    <row r="45" spans="1:9">
      <c r="A45" s="11">
        <v>12</v>
      </c>
      <c r="B45" s="12">
        <v>35</v>
      </c>
      <c r="C45" s="13">
        <f t="shared" ca="1" si="3"/>
        <v>18.506849315068493</v>
      </c>
      <c r="D45" s="94" t="s">
        <v>102</v>
      </c>
      <c r="E45" s="12" t="s">
        <v>130</v>
      </c>
      <c r="F45" s="12">
        <v>194</v>
      </c>
      <c r="G45" s="21">
        <v>51693046</v>
      </c>
      <c r="H45" s="15">
        <f t="shared" si="1"/>
        <v>68906830.308227807</v>
      </c>
      <c r="I45" s="95">
        <f t="shared" si="2"/>
        <v>47319654.309926398</v>
      </c>
    </row>
    <row r="46" spans="1:9">
      <c r="A46" s="11">
        <v>12</v>
      </c>
      <c r="B46" s="12">
        <v>35</v>
      </c>
      <c r="C46" s="13">
        <f t="shared" ca="1" si="3"/>
        <v>18.506849315068493</v>
      </c>
      <c r="D46" s="94" t="s">
        <v>104</v>
      </c>
      <c r="E46" s="12" t="s">
        <v>130</v>
      </c>
      <c r="F46" s="12">
        <v>31</v>
      </c>
      <c r="G46" s="21">
        <v>11130240</v>
      </c>
      <c r="H46" s="15">
        <f t="shared" si="1"/>
        <v>14836609.917895911</v>
      </c>
      <c r="I46" s="95">
        <f t="shared" si="2"/>
        <v>10188587.246077843</v>
      </c>
    </row>
    <row r="47" spans="1:9">
      <c r="A47" s="11">
        <v>12</v>
      </c>
      <c r="B47" s="12">
        <v>35</v>
      </c>
      <c r="C47" s="13">
        <f t="shared" ref="C47:C49" ca="1" si="4">B47-($F$2-$D$2)/365</f>
        <v>18.506849315068493</v>
      </c>
      <c r="D47" s="94" t="s">
        <v>388</v>
      </c>
      <c r="E47" s="12" t="s">
        <v>65</v>
      </c>
      <c r="F47" s="12">
        <v>3</v>
      </c>
      <c r="G47" s="21">
        <v>812805</v>
      </c>
      <c r="H47" s="15">
        <f t="shared" si="1"/>
        <v>1083469.0648463452</v>
      </c>
      <c r="I47" s="95">
        <f t="shared" si="2"/>
        <v>744039.18123493297</v>
      </c>
    </row>
    <row r="48" spans="1:9">
      <c r="A48" s="11">
        <v>12</v>
      </c>
      <c r="B48" s="12">
        <v>35</v>
      </c>
      <c r="C48" s="13">
        <f t="shared" ca="1" si="4"/>
        <v>18.506849315068493</v>
      </c>
      <c r="D48" s="94" t="s">
        <v>133</v>
      </c>
      <c r="E48" s="12" t="s">
        <v>65</v>
      </c>
      <c r="F48" s="12">
        <v>1</v>
      </c>
      <c r="G48" s="21">
        <v>361246</v>
      </c>
      <c r="H48" s="15">
        <f t="shared" si="1"/>
        <v>481540.91793170909</v>
      </c>
      <c r="I48" s="95">
        <f t="shared" si="2"/>
        <v>330683.47028425586</v>
      </c>
    </row>
    <row r="49" spans="1:9">
      <c r="A49" s="11">
        <v>12</v>
      </c>
      <c r="B49" s="12">
        <v>35</v>
      </c>
      <c r="C49" s="13">
        <f t="shared" ca="1" si="4"/>
        <v>18.506849315068493</v>
      </c>
      <c r="D49" s="94" t="s">
        <v>103</v>
      </c>
      <c r="E49" s="12" t="s">
        <v>65</v>
      </c>
      <c r="F49" s="12">
        <v>1</v>
      </c>
      <c r="G49" s="21">
        <v>183415</v>
      </c>
      <c r="H49" s="15">
        <f t="shared" si="1"/>
        <v>244492.19496532675</v>
      </c>
      <c r="I49" s="95">
        <f t="shared" si="2"/>
        <v>167897.52330042905</v>
      </c>
    </row>
    <row r="50" spans="1:9">
      <c r="A50" s="11">
        <v>12</v>
      </c>
      <c r="B50" s="12">
        <v>35</v>
      </c>
      <c r="C50" s="13">
        <f t="shared" ca="1" si="3"/>
        <v>18.506849315068493</v>
      </c>
      <c r="D50" s="94" t="s">
        <v>433</v>
      </c>
      <c r="E50" s="12" t="s">
        <v>130</v>
      </c>
      <c r="F50" s="12">
        <v>1</v>
      </c>
      <c r="G50" s="21">
        <v>688211</v>
      </c>
      <c r="H50" s="15">
        <f t="shared" si="1"/>
        <v>917385.26286989881</v>
      </c>
      <c r="I50" s="95">
        <f t="shared" si="2"/>
        <v>629986.21927384112</v>
      </c>
    </row>
    <row r="51" spans="1:9">
      <c r="A51" s="16">
        <v>11</v>
      </c>
      <c r="B51" s="17">
        <v>25</v>
      </c>
      <c r="C51" s="18">
        <f ca="1">B51-($F$2-$D$2)/365</f>
        <v>8.506849315068493</v>
      </c>
      <c r="D51" s="17" t="s">
        <v>105</v>
      </c>
      <c r="E51" s="17" t="s">
        <v>106</v>
      </c>
      <c r="F51" s="17">
        <f>SUM(F52:F52)</f>
        <v>3</v>
      </c>
      <c r="G51" s="19">
        <f>SUM(G52:G56)</f>
        <v>78869718</v>
      </c>
      <c r="H51" s="19">
        <f>SUM(H52:H56)</f>
        <v>105133334.07909027</v>
      </c>
      <c r="I51" s="20">
        <f>SUM(I52:I56)</f>
        <v>72197095.742459819</v>
      </c>
    </row>
    <row r="52" spans="1:9" ht="15" thickBot="1">
      <c r="A52" s="105">
        <v>11</v>
      </c>
      <c r="B52" s="105">
        <v>25</v>
      </c>
      <c r="C52" s="13">
        <f ca="1">B52-($F$2-$D$2)/365</f>
        <v>8.506849315068493</v>
      </c>
      <c r="D52" s="94" t="s">
        <v>107</v>
      </c>
      <c r="E52" s="12" t="s">
        <v>65</v>
      </c>
      <c r="F52" s="12">
        <v>3</v>
      </c>
      <c r="G52" s="23">
        <v>16216590</v>
      </c>
      <c r="H52" s="15">
        <f t="shared" si="1"/>
        <v>21616714.466934375</v>
      </c>
      <c r="I52" s="95">
        <f t="shared" si="2"/>
        <v>14844616.292988604</v>
      </c>
    </row>
    <row r="53" spans="1:9" ht="15" thickBot="1">
      <c r="A53" s="105">
        <v>11</v>
      </c>
      <c r="B53" s="105">
        <v>25</v>
      </c>
      <c r="C53" s="13">
        <f t="shared" ref="C53:C56" ca="1" si="5">B53-($F$2-$D$2)/365</f>
        <v>8.506849315068493</v>
      </c>
      <c r="D53" s="94" t="s">
        <v>108</v>
      </c>
      <c r="E53" s="12" t="s">
        <v>65</v>
      </c>
      <c r="F53" s="12">
        <v>4</v>
      </c>
      <c r="G53" s="118">
        <v>24659192</v>
      </c>
      <c r="H53" s="15">
        <f t="shared" si="1"/>
        <v>32870702.931338362</v>
      </c>
      <c r="I53" s="95">
        <f t="shared" si="2"/>
        <v>22572948.032547794</v>
      </c>
    </row>
    <row r="54" spans="1:9" ht="15" thickBot="1">
      <c r="A54" s="105">
        <v>11</v>
      </c>
      <c r="B54" s="105">
        <v>25</v>
      </c>
      <c r="C54" s="13">
        <f t="shared" ca="1" si="5"/>
        <v>8.506849315068493</v>
      </c>
      <c r="D54" s="94" t="s">
        <v>140</v>
      </c>
      <c r="E54" s="12" t="s">
        <v>65</v>
      </c>
      <c r="F54" s="12">
        <v>1</v>
      </c>
      <c r="G54" s="118">
        <v>8182803</v>
      </c>
      <c r="H54" s="15">
        <f t="shared" si="1"/>
        <v>10907676.397453101</v>
      </c>
      <c r="I54" s="95">
        <f t="shared" si="2"/>
        <v>7490512.5390797956</v>
      </c>
    </row>
    <row r="55" spans="1:9" ht="15" thickBot="1">
      <c r="A55" s="105">
        <v>11</v>
      </c>
      <c r="B55" s="105">
        <v>25</v>
      </c>
      <c r="C55" s="13">
        <f t="shared" ca="1" si="5"/>
        <v>8.506849315068493</v>
      </c>
      <c r="D55" s="94" t="s">
        <v>470</v>
      </c>
      <c r="E55" s="12" t="s">
        <v>65</v>
      </c>
      <c r="F55" s="12">
        <v>1</v>
      </c>
      <c r="G55" s="118">
        <v>8099761</v>
      </c>
      <c r="H55" s="15">
        <f t="shared" si="1"/>
        <v>10796981.4114688</v>
      </c>
      <c r="I55" s="95">
        <f t="shared" si="2"/>
        <v>7414496.1493084347</v>
      </c>
    </row>
    <row r="56" spans="1:9" ht="15" thickBot="1">
      <c r="A56" s="105">
        <v>11</v>
      </c>
      <c r="B56" s="105">
        <v>25</v>
      </c>
      <c r="C56" s="13">
        <f t="shared" ca="1" si="5"/>
        <v>8.506849315068493</v>
      </c>
      <c r="D56" s="94" t="s">
        <v>109</v>
      </c>
      <c r="E56" s="12" t="s">
        <v>65</v>
      </c>
      <c r="F56" s="12">
        <v>3</v>
      </c>
      <c r="G56" s="118">
        <v>21711372</v>
      </c>
      <c r="H56" s="15">
        <f t="shared" si="1"/>
        <v>28941258.871895626</v>
      </c>
      <c r="I56" s="95">
        <f t="shared" si="2"/>
        <v>19874522.728535194</v>
      </c>
    </row>
    <row r="57" spans="1:9" ht="15" thickBot="1">
      <c r="A57" s="24"/>
      <c r="B57" s="24"/>
      <c r="C57" s="24"/>
      <c r="D57" s="25"/>
      <c r="E57" s="81" t="s">
        <v>110</v>
      </c>
      <c r="F57" s="82">
        <f>F51+F21+F4</f>
        <v>1339.6</v>
      </c>
      <c r="G57" s="28">
        <f>G51+G21+G4</f>
        <v>407315769</v>
      </c>
      <c r="H57" s="28">
        <f>H51+H21+H4</f>
        <v>542951919.99999988</v>
      </c>
      <c r="I57" s="29">
        <f>I51+I21+I4</f>
        <v>372855594.23334891</v>
      </c>
    </row>
    <row r="58" spans="1:9" ht="15" thickBot="1"/>
    <row r="59" spans="1:9" ht="15" thickBot="1">
      <c r="A59" s="154" t="s">
        <v>111</v>
      </c>
      <c r="B59" s="155"/>
      <c r="C59" s="155"/>
      <c r="D59" s="155"/>
      <c r="E59" s="155"/>
      <c r="F59" s="155"/>
      <c r="G59" s="150"/>
      <c r="H59" s="150"/>
      <c r="I59" s="151"/>
    </row>
    <row r="60" spans="1:9" ht="15" thickBot="1">
      <c r="A60" s="152" t="s">
        <v>49</v>
      </c>
      <c r="B60" s="153"/>
      <c r="C60" s="153"/>
      <c r="D60" s="1">
        <v>44279</v>
      </c>
      <c r="E60" s="2" t="s">
        <v>50</v>
      </c>
      <c r="F60" s="3">
        <f ca="1">TODAY()</f>
        <v>46243</v>
      </c>
      <c r="G60" s="30"/>
      <c r="H60" s="30"/>
      <c r="I60" s="31"/>
    </row>
    <row r="61" spans="1:9" ht="15" thickBot="1">
      <c r="A61" s="32" t="s">
        <v>112</v>
      </c>
      <c r="B61" s="33" t="s">
        <v>52</v>
      </c>
      <c r="C61" s="33" t="s">
        <v>53</v>
      </c>
      <c r="D61" s="33" t="s">
        <v>54</v>
      </c>
      <c r="E61" s="33" t="s">
        <v>55</v>
      </c>
      <c r="F61" s="33" t="s">
        <v>56</v>
      </c>
      <c r="G61" s="33" t="s">
        <v>57</v>
      </c>
      <c r="H61" s="33" t="s">
        <v>58</v>
      </c>
      <c r="I61" s="34" t="s">
        <v>59</v>
      </c>
    </row>
    <row r="62" spans="1:9">
      <c r="A62" s="5">
        <f t="shared" ref="A62:I62" si="6">A4</f>
        <v>7</v>
      </c>
      <c r="B62" s="6">
        <f t="shared" si="6"/>
        <v>45</v>
      </c>
      <c r="C62" s="7">
        <f t="shared" ca="1" si="6"/>
        <v>28.506849315068493</v>
      </c>
      <c r="D62" s="35" t="str">
        <f t="shared" si="6"/>
        <v>Líneas aéreas</v>
      </c>
      <c r="E62" s="6" t="str">
        <f t="shared" si="6"/>
        <v>Varias</v>
      </c>
      <c r="F62" s="6">
        <f t="shared" si="6"/>
        <v>64.69</v>
      </c>
      <c r="G62" s="8">
        <f t="shared" si="6"/>
        <v>19188365</v>
      </c>
      <c r="H62" s="8">
        <f t="shared" si="6"/>
        <v>25578090.541372579</v>
      </c>
      <c r="I62" s="9">
        <f t="shared" si="6"/>
        <v>17564969.929856542</v>
      </c>
    </row>
    <row r="63" spans="1:9">
      <c r="A63" s="16">
        <f t="shared" ref="A63:I63" si="7">A21</f>
        <v>12</v>
      </c>
      <c r="B63" s="17">
        <f t="shared" si="7"/>
        <v>35</v>
      </c>
      <c r="C63" s="18">
        <f t="shared" ca="1" si="7"/>
        <v>18.506849315068493</v>
      </c>
      <c r="D63" s="36" t="str">
        <f t="shared" si="7"/>
        <v>Redes de distribución</v>
      </c>
      <c r="E63" s="17" t="str">
        <f t="shared" si="7"/>
        <v>Varias</v>
      </c>
      <c r="F63" s="17">
        <f t="shared" si="7"/>
        <v>1271.9099999999999</v>
      </c>
      <c r="G63" s="37">
        <f t="shared" si="7"/>
        <v>309257686</v>
      </c>
      <c r="H63" s="37">
        <f t="shared" si="7"/>
        <v>412240495.37953711</v>
      </c>
      <c r="I63" s="38">
        <f t="shared" si="7"/>
        <v>283093528.56103253</v>
      </c>
    </row>
    <row r="64" spans="1:9" ht="15" thickBot="1">
      <c r="A64" s="39">
        <f t="shared" ref="A64:I64" si="8">A51</f>
        <v>11</v>
      </c>
      <c r="B64" s="40">
        <f t="shared" si="8"/>
        <v>25</v>
      </c>
      <c r="C64" s="41">
        <f t="shared" ca="1" si="8"/>
        <v>8.506849315068493</v>
      </c>
      <c r="D64" s="42" t="str">
        <f t="shared" si="8"/>
        <v xml:space="preserve">Transformadores de distribución </v>
      </c>
      <c r="E64" s="40" t="str">
        <f t="shared" si="8"/>
        <v>Und</v>
      </c>
      <c r="F64" s="40">
        <f t="shared" si="8"/>
        <v>3</v>
      </c>
      <c r="G64" s="43">
        <f t="shared" si="8"/>
        <v>78869718</v>
      </c>
      <c r="H64" s="43">
        <f t="shared" si="8"/>
        <v>105133334.07909027</v>
      </c>
      <c r="I64" s="44">
        <f t="shared" si="8"/>
        <v>72197095.742459819</v>
      </c>
    </row>
    <row r="65" spans="1:9" ht="15" thickBot="1">
      <c r="E65" s="26" t="s">
        <v>110</v>
      </c>
      <c r="F65" s="45">
        <f>F64+F63+F62</f>
        <v>1339.6</v>
      </c>
      <c r="G65" s="46">
        <f>G64+G63+G62</f>
        <v>407315769</v>
      </c>
      <c r="H65" s="46">
        <f>H64+H63+H62</f>
        <v>542951919.99999988</v>
      </c>
      <c r="I65" s="47">
        <f>I64+I63+I62</f>
        <v>372855594.23334891</v>
      </c>
    </row>
    <row r="67" spans="1:9" ht="39.6" thickBot="1">
      <c r="A67" s="48" t="s">
        <v>112</v>
      </c>
      <c r="B67" s="49" t="s">
        <v>52</v>
      </c>
      <c r="C67" s="49" t="s">
        <v>53</v>
      </c>
      <c r="D67" s="49" t="s">
        <v>54</v>
      </c>
      <c r="E67" s="50" t="s">
        <v>113</v>
      </c>
      <c r="F67" s="50" t="s">
        <v>114</v>
      </c>
      <c r="G67" s="51"/>
    </row>
    <row r="68" spans="1:9" ht="15" customHeight="1">
      <c r="A68" s="52">
        <v>7</v>
      </c>
      <c r="B68" s="53">
        <v>45</v>
      </c>
      <c r="C68" s="54">
        <v>42.301369863013697</v>
      </c>
      <c r="D68" s="55" t="s">
        <v>115</v>
      </c>
      <c r="E68" s="56">
        <v>39122100</v>
      </c>
      <c r="F68" s="57" t="s">
        <v>116</v>
      </c>
      <c r="G68" s="51"/>
    </row>
    <row r="69" spans="1:9" ht="15" customHeight="1">
      <c r="A69" s="58">
        <v>12</v>
      </c>
      <c r="B69" s="59">
        <v>35</v>
      </c>
      <c r="C69" s="60">
        <v>27.4986301369863</v>
      </c>
      <c r="D69" s="61" t="s">
        <v>117</v>
      </c>
      <c r="E69" s="62">
        <v>39122100</v>
      </c>
      <c r="F69" s="63" t="s">
        <v>116</v>
      </c>
      <c r="G69" s="51"/>
    </row>
    <row r="70" spans="1:9" ht="15" customHeight="1" thickBot="1">
      <c r="A70" s="64">
        <v>11</v>
      </c>
      <c r="B70" s="65">
        <v>25</v>
      </c>
      <c r="C70" s="66">
        <v>17.4986301369863</v>
      </c>
      <c r="D70" s="67" t="s">
        <v>105</v>
      </c>
      <c r="E70" s="68">
        <v>39121001</v>
      </c>
      <c r="F70" s="69" t="s">
        <v>118</v>
      </c>
      <c r="G70" s="51"/>
    </row>
    <row r="73" spans="1:9">
      <c r="H73" s="116" t="s">
        <v>119</v>
      </c>
      <c r="I73" s="117">
        <v>407315769</v>
      </c>
    </row>
    <row r="74" spans="1:9">
      <c r="H74" s="116" t="s">
        <v>120</v>
      </c>
      <c r="I74" s="117">
        <v>542951920</v>
      </c>
    </row>
    <row r="75" spans="1:9">
      <c r="H75" s="116" t="s">
        <v>121</v>
      </c>
      <c r="I75" s="117">
        <v>7412510621</v>
      </c>
    </row>
    <row r="76" spans="1:9">
      <c r="H76" s="116" t="s">
        <v>122</v>
      </c>
      <c r="I76" s="117">
        <v>5090314539</v>
      </c>
    </row>
    <row r="77" spans="1:9">
      <c r="I77" s="51"/>
    </row>
    <row r="78" spans="1:9">
      <c r="I78" s="51"/>
    </row>
    <row r="79" spans="1:9">
      <c r="I79" s="51"/>
    </row>
    <row r="80" spans="1:9">
      <c r="G80" s="86"/>
      <c r="I80" s="51"/>
    </row>
  </sheetData>
  <mergeCells count="4">
    <mergeCell ref="A1:I1"/>
    <mergeCell ref="A2:C2"/>
    <mergeCell ref="A59:I59"/>
    <mergeCell ref="A60:C60"/>
  </mergeCells>
  <pageMargins left="0.7" right="0.7" top="0.75" bottom="0.75" header="0.3" footer="0.3"/>
  <pageSetup paperSize="9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6F4EB-31F8-4355-AECF-B997D5B87976}">
  <dimension ref="A1:K74"/>
  <sheetViews>
    <sheetView zoomScale="85" zoomScaleNormal="85" workbookViewId="0">
      <selection activeCell="H5" sqref="H5:I5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40214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28.482191780821918</v>
      </c>
      <c r="D4" s="6" t="s">
        <v>60</v>
      </c>
      <c r="E4" s="6" t="s">
        <v>61</v>
      </c>
      <c r="F4" s="6">
        <f>SUM(F5:F20)</f>
        <v>88.02</v>
      </c>
      <c r="G4" s="8">
        <f>SUM(G5:G20)</f>
        <v>33061383.240000002</v>
      </c>
      <c r="H4" s="8">
        <f>SUM(H5:H20)</f>
        <v>44070823.920842893</v>
      </c>
      <c r="I4" s="9">
        <f>SUM(I5:I20)</f>
        <v>30264287.934296578</v>
      </c>
      <c r="K4" s="10">
        <f ca="1">D2-F2</f>
        <v>-6029</v>
      </c>
    </row>
    <row r="5" spans="1:11">
      <c r="A5" s="11">
        <v>7</v>
      </c>
      <c r="B5" s="12">
        <v>45</v>
      </c>
      <c r="C5" s="13">
        <f ca="1">B5-($F$2-$D$2)/365</f>
        <v>28.482191780821918</v>
      </c>
      <c r="D5" s="94" t="s">
        <v>421</v>
      </c>
      <c r="E5" s="12" t="s">
        <v>217</v>
      </c>
      <c r="F5" s="12">
        <v>0.51</v>
      </c>
      <c r="G5" s="14">
        <v>90801.89</v>
      </c>
      <c r="H5" s="15">
        <f t="shared" ref="H5:H20" si="0">+G5*($I$72/$I$71)</f>
        <v>121038.91954006896</v>
      </c>
      <c r="I5" s="95">
        <f t="shared" ref="I5:I20" si="1">+H5*($I$74/$I$73)</f>
        <v>83119.769187803802</v>
      </c>
      <c r="K5">
        <f ca="1">K4/365</f>
        <v>-16.517808219178082</v>
      </c>
    </row>
    <row r="6" spans="1:11">
      <c r="A6" s="11">
        <v>7</v>
      </c>
      <c r="B6" s="12">
        <v>45</v>
      </c>
      <c r="C6" s="13">
        <f t="shared" ref="C6:C20" ca="1" si="2">B6-($F$2-$D$2)/365</f>
        <v>28.482191780821918</v>
      </c>
      <c r="D6" s="94" t="s">
        <v>471</v>
      </c>
      <c r="E6" s="12" t="s">
        <v>130</v>
      </c>
      <c r="F6" s="12">
        <v>2</v>
      </c>
      <c r="G6" s="14">
        <v>1879274</v>
      </c>
      <c r="H6" s="15">
        <f t="shared" si="0"/>
        <v>2505072.2455198187</v>
      </c>
      <c r="I6" s="95">
        <f t="shared" si="1"/>
        <v>1720281.6055991875</v>
      </c>
    </row>
    <row r="7" spans="1:11">
      <c r="A7" s="11">
        <v>7</v>
      </c>
      <c r="B7" s="12">
        <v>45</v>
      </c>
      <c r="C7" s="13">
        <f t="shared" ca="1" si="2"/>
        <v>28.482191780821918</v>
      </c>
      <c r="D7" s="94" t="s">
        <v>437</v>
      </c>
      <c r="E7" s="12" t="s">
        <v>130</v>
      </c>
      <c r="F7" s="12">
        <v>9</v>
      </c>
      <c r="G7" s="14">
        <v>9445905</v>
      </c>
      <c r="H7" s="15">
        <f t="shared" si="0"/>
        <v>12591391.382691871</v>
      </c>
      <c r="I7" s="95">
        <f t="shared" si="1"/>
        <v>8646752.2137471139</v>
      </c>
    </row>
    <row r="8" spans="1:11">
      <c r="A8" s="11">
        <v>7</v>
      </c>
      <c r="B8" s="12">
        <v>45</v>
      </c>
      <c r="C8" s="13">
        <f t="shared" ca="1" si="2"/>
        <v>28.482191780821918</v>
      </c>
      <c r="D8" s="94" t="s">
        <v>472</v>
      </c>
      <c r="E8" s="12" t="s">
        <v>130</v>
      </c>
      <c r="F8" s="12">
        <v>1</v>
      </c>
      <c r="G8" s="14">
        <v>1281683</v>
      </c>
      <c r="H8" s="15">
        <f t="shared" si="0"/>
        <v>1708483.4414005503</v>
      </c>
      <c r="I8" s="95">
        <f t="shared" si="1"/>
        <v>1173248.6529953501</v>
      </c>
    </row>
    <row r="9" spans="1:11">
      <c r="A9" s="11">
        <v>7</v>
      </c>
      <c r="B9" s="12">
        <v>45</v>
      </c>
      <c r="C9" s="13">
        <f t="shared" ca="1" si="2"/>
        <v>28.482191780821918</v>
      </c>
      <c r="D9" s="94" t="s">
        <v>473</v>
      </c>
      <c r="E9" s="12" t="s">
        <v>227</v>
      </c>
      <c r="F9" s="12">
        <v>5</v>
      </c>
      <c r="G9" s="14">
        <v>967680</v>
      </c>
      <c r="H9" s="15">
        <f t="shared" si="0"/>
        <v>1289917.4418124331</v>
      </c>
      <c r="I9" s="95">
        <f t="shared" si="1"/>
        <v>885811.27824160911</v>
      </c>
    </row>
    <row r="10" spans="1:11">
      <c r="A10" s="11">
        <v>7</v>
      </c>
      <c r="B10" s="12">
        <v>45</v>
      </c>
      <c r="C10" s="13">
        <f t="shared" ca="1" si="2"/>
        <v>28.482191780821918</v>
      </c>
      <c r="D10" s="94" t="s">
        <v>474</v>
      </c>
      <c r="E10" s="12" t="s">
        <v>130</v>
      </c>
      <c r="F10" s="12">
        <v>13</v>
      </c>
      <c r="G10" s="14">
        <v>525213</v>
      </c>
      <c r="H10" s="15">
        <f t="shared" si="0"/>
        <v>700108.9299837068</v>
      </c>
      <c r="I10" s="95">
        <f t="shared" si="1"/>
        <v>480778.3553231546</v>
      </c>
    </row>
    <row r="11" spans="1:11">
      <c r="A11" s="11">
        <v>7</v>
      </c>
      <c r="B11" s="12">
        <v>45</v>
      </c>
      <c r="C11" s="13">
        <f t="shared" ca="1" si="2"/>
        <v>28.482191780821918</v>
      </c>
      <c r="D11" s="94" t="s">
        <v>475</v>
      </c>
      <c r="E11" s="12" t="s">
        <v>130</v>
      </c>
      <c r="F11" s="12">
        <v>13</v>
      </c>
      <c r="G11" s="14">
        <v>406328</v>
      </c>
      <c r="H11" s="15">
        <f t="shared" si="0"/>
        <v>541635.22476103902</v>
      </c>
      <c r="I11" s="95">
        <f t="shared" si="1"/>
        <v>371951.39412342565</v>
      </c>
    </row>
    <row r="12" spans="1:11">
      <c r="A12" s="11">
        <v>7</v>
      </c>
      <c r="B12" s="12">
        <v>45</v>
      </c>
      <c r="C12" s="13">
        <f t="shared" ca="1" si="2"/>
        <v>28.482191780821918</v>
      </c>
      <c r="D12" s="94" t="s">
        <v>441</v>
      </c>
      <c r="E12" s="12" t="s">
        <v>130</v>
      </c>
      <c r="F12" s="12">
        <v>8</v>
      </c>
      <c r="G12" s="14">
        <v>187544</v>
      </c>
      <c r="H12" s="15">
        <f t="shared" si="0"/>
        <v>249996.15235126377</v>
      </c>
      <c r="I12" s="95">
        <f t="shared" si="1"/>
        <v>171677.19738606186</v>
      </c>
    </row>
    <row r="13" spans="1:11">
      <c r="A13" s="11">
        <v>7</v>
      </c>
      <c r="B13" s="12">
        <v>45</v>
      </c>
      <c r="C13" s="13">
        <f t="shared" ca="1" si="2"/>
        <v>28.482191780821918</v>
      </c>
      <c r="D13" s="94" t="s">
        <v>476</v>
      </c>
      <c r="E13" s="12" t="s">
        <v>130</v>
      </c>
      <c r="F13" s="12">
        <v>2</v>
      </c>
      <c r="G13" s="14">
        <v>260460</v>
      </c>
      <c r="H13" s="15">
        <f t="shared" si="0"/>
        <v>347193.18048783304</v>
      </c>
      <c r="I13" s="95">
        <f t="shared" si="1"/>
        <v>238424.27820230808</v>
      </c>
    </row>
    <row r="14" spans="1:11">
      <c r="A14" s="11">
        <v>7</v>
      </c>
      <c r="B14" s="12">
        <v>45</v>
      </c>
      <c r="C14" s="13">
        <f t="shared" ca="1" si="2"/>
        <v>28.482191780821918</v>
      </c>
      <c r="D14" s="94" t="s">
        <v>477</v>
      </c>
      <c r="E14" s="12" t="s">
        <v>130</v>
      </c>
      <c r="F14" s="12">
        <v>7</v>
      </c>
      <c r="G14" s="14">
        <v>1302567</v>
      </c>
      <c r="H14" s="15">
        <f t="shared" si="0"/>
        <v>1736321.8134396654</v>
      </c>
      <c r="I14" s="95">
        <f t="shared" si="1"/>
        <v>1192365.8019855097</v>
      </c>
    </row>
    <row r="15" spans="1:11">
      <c r="A15" s="11">
        <v>7</v>
      </c>
      <c r="B15" s="12">
        <v>45</v>
      </c>
      <c r="C15" s="13">
        <f t="shared" ca="1" si="2"/>
        <v>28.482191780821918</v>
      </c>
      <c r="D15" s="94" t="s">
        <v>478</v>
      </c>
      <c r="E15" s="12" t="s">
        <v>130</v>
      </c>
      <c r="F15" s="12">
        <v>14</v>
      </c>
      <c r="G15" s="14">
        <v>6142010</v>
      </c>
      <c r="H15" s="15">
        <f t="shared" si="0"/>
        <v>8187299.3415037841</v>
      </c>
      <c r="I15" s="95">
        <f t="shared" si="1"/>
        <v>5622376.9521667762</v>
      </c>
    </row>
    <row r="16" spans="1:11">
      <c r="A16" s="11">
        <v>7</v>
      </c>
      <c r="B16" s="12">
        <v>45</v>
      </c>
      <c r="C16" s="13">
        <f t="shared" ca="1" si="2"/>
        <v>28.482191780821918</v>
      </c>
      <c r="D16" s="94" t="s">
        <v>479</v>
      </c>
      <c r="E16" s="12" t="s">
        <v>130</v>
      </c>
      <c r="F16" s="12">
        <v>3</v>
      </c>
      <c r="G16" s="14">
        <v>138306</v>
      </c>
      <c r="H16" s="15">
        <f t="shared" si="0"/>
        <v>184361.89825904262</v>
      </c>
      <c r="I16" s="95">
        <f t="shared" si="1"/>
        <v>126604.88451604248</v>
      </c>
    </row>
    <row r="17" spans="1:9">
      <c r="A17" s="11">
        <v>7</v>
      </c>
      <c r="B17" s="12">
        <v>45</v>
      </c>
      <c r="C17" s="13">
        <f t="shared" ca="1" si="2"/>
        <v>28.482191780821918</v>
      </c>
      <c r="D17" s="94" t="s">
        <v>480</v>
      </c>
      <c r="E17" s="12" t="s">
        <v>130</v>
      </c>
      <c r="F17" s="12">
        <v>3</v>
      </c>
      <c r="G17" s="14">
        <v>69153</v>
      </c>
      <c r="H17" s="15">
        <f t="shared" si="0"/>
        <v>92180.949129521308</v>
      </c>
      <c r="I17" s="95">
        <f t="shared" si="1"/>
        <v>63302.442258021241</v>
      </c>
    </row>
    <row r="18" spans="1:9">
      <c r="A18" s="11">
        <v>7</v>
      </c>
      <c r="B18" s="12">
        <v>45</v>
      </c>
      <c r="C18" s="13">
        <f t="shared" ca="1" si="2"/>
        <v>28.482191780821918</v>
      </c>
      <c r="D18" s="94" t="s">
        <v>481</v>
      </c>
      <c r="E18" s="12" t="s">
        <v>217</v>
      </c>
      <c r="F18" s="12">
        <v>0.51</v>
      </c>
      <c r="G18" s="14">
        <v>3904998.35</v>
      </c>
      <c r="H18" s="15">
        <f t="shared" si="0"/>
        <v>5205362.807863934</v>
      </c>
      <c r="I18" s="95">
        <f t="shared" si="1"/>
        <v>3574623.4085078482</v>
      </c>
    </row>
    <row r="19" spans="1:9">
      <c r="A19" s="11">
        <v>7</v>
      </c>
      <c r="B19" s="12">
        <v>45</v>
      </c>
      <c r="C19" s="13">
        <f t="shared" ca="1" si="2"/>
        <v>28.482191780821918</v>
      </c>
      <c r="D19" s="94" t="s">
        <v>482</v>
      </c>
      <c r="E19" s="12" t="s">
        <v>130</v>
      </c>
      <c r="F19" s="12">
        <v>6</v>
      </c>
      <c r="G19" s="14">
        <v>4930188</v>
      </c>
      <c r="H19" s="15">
        <f t="shared" si="0"/>
        <v>6571940.6132340813</v>
      </c>
      <c r="I19" s="95">
        <f t="shared" si="1"/>
        <v>4513078.8424390731</v>
      </c>
    </row>
    <row r="20" spans="1:9">
      <c r="A20" s="11">
        <v>7</v>
      </c>
      <c r="B20" s="12">
        <v>45</v>
      </c>
      <c r="C20" s="13">
        <f t="shared" ca="1" si="2"/>
        <v>28.482191780821918</v>
      </c>
      <c r="D20" s="94" t="s">
        <v>483</v>
      </c>
      <c r="E20" s="12" t="s">
        <v>130</v>
      </c>
      <c r="F20" s="12">
        <v>1</v>
      </c>
      <c r="G20" s="14">
        <v>1529272</v>
      </c>
      <c r="H20" s="15">
        <f t="shared" si="0"/>
        <v>2038519.5788642764</v>
      </c>
      <c r="I20" s="95">
        <f t="shared" si="1"/>
        <v>1399890.857617293</v>
      </c>
    </row>
    <row r="21" spans="1:9">
      <c r="A21" s="16">
        <v>12</v>
      </c>
      <c r="B21" s="17">
        <v>35</v>
      </c>
      <c r="C21" s="18">
        <f ca="1">B21-($F$2-$D$2)/365</f>
        <v>18.482191780821918</v>
      </c>
      <c r="D21" s="17" t="s">
        <v>79</v>
      </c>
      <c r="E21" s="17" t="s">
        <v>61</v>
      </c>
      <c r="F21" s="17">
        <f>SUM(F22:F49)</f>
        <v>1048.6199999999999</v>
      </c>
      <c r="G21" s="19">
        <f>SUM(G22:G49)</f>
        <v>241219697.78999999</v>
      </c>
      <c r="H21" s="19">
        <f>SUM(H22:H49)</f>
        <v>321545857.60586667</v>
      </c>
      <c r="I21" s="20">
        <f>SUM(I22:I49)</f>
        <v>220811765.08392709</v>
      </c>
    </row>
    <row r="22" spans="1:9">
      <c r="A22" s="11">
        <v>12</v>
      </c>
      <c r="B22" s="12">
        <v>35</v>
      </c>
      <c r="C22" s="13">
        <f ca="1">B22-($F$2-$D$2)/365</f>
        <v>18.482191780821918</v>
      </c>
      <c r="D22" s="94" t="s">
        <v>484</v>
      </c>
      <c r="E22" s="12" t="s">
        <v>217</v>
      </c>
      <c r="F22" s="12">
        <v>2.9</v>
      </c>
      <c r="G22" s="21">
        <v>513906.1</v>
      </c>
      <c r="H22" s="15">
        <f t="shared" ref="H22:H49" si="3">+G22*($I$72/$I$71)</f>
        <v>685036.83226252929</v>
      </c>
      <c r="I22" s="95">
        <f t="shared" ref="I22:I49" si="4">+H22*($I$74/$I$73)</f>
        <v>470428.05404385767</v>
      </c>
    </row>
    <row r="23" spans="1:9">
      <c r="A23" s="11">
        <v>12</v>
      </c>
      <c r="B23" s="12">
        <v>35</v>
      </c>
      <c r="C23" s="13">
        <f t="shared" ref="C23:C49" ca="1" si="5">B23-($F$2-$D$2)/365</f>
        <v>18.482191780821918</v>
      </c>
      <c r="D23" s="94" t="s">
        <v>485</v>
      </c>
      <c r="E23" s="12" t="s">
        <v>130</v>
      </c>
      <c r="F23" s="12">
        <v>9</v>
      </c>
      <c r="G23" s="21">
        <v>4054581</v>
      </c>
      <c r="H23" s="15">
        <f t="shared" si="3"/>
        <v>5404756.4805940976</v>
      </c>
      <c r="I23" s="95">
        <f t="shared" si="4"/>
        <v>3711550.9035467734</v>
      </c>
    </row>
    <row r="24" spans="1:9">
      <c r="A24" s="11">
        <v>12</v>
      </c>
      <c r="B24" s="12">
        <v>35</v>
      </c>
      <c r="C24" s="13">
        <f t="shared" ca="1" si="5"/>
        <v>18.482191780821918</v>
      </c>
      <c r="D24" s="94" t="s">
        <v>486</v>
      </c>
      <c r="E24" s="12" t="s">
        <v>130</v>
      </c>
      <c r="F24" s="12">
        <v>12</v>
      </c>
      <c r="G24" s="21">
        <v>6636360</v>
      </c>
      <c r="H24" s="15">
        <f t="shared" si="3"/>
        <v>8846267.8924296852</v>
      </c>
      <c r="I24" s="95">
        <f t="shared" si="4"/>
        <v>6074903.4127722848</v>
      </c>
    </row>
    <row r="25" spans="1:9">
      <c r="A25" s="11">
        <v>12</v>
      </c>
      <c r="B25" s="12">
        <v>35</v>
      </c>
      <c r="C25" s="13">
        <f t="shared" ca="1" si="5"/>
        <v>18.482191780821918</v>
      </c>
      <c r="D25" s="94" t="s">
        <v>487</v>
      </c>
      <c r="E25" s="12" t="s">
        <v>227</v>
      </c>
      <c r="F25" s="12">
        <v>3</v>
      </c>
      <c r="G25" s="21">
        <v>580608</v>
      </c>
      <c r="H25" s="15">
        <f t="shared" si="3"/>
        <v>773950.46508745977</v>
      </c>
      <c r="I25" s="95">
        <f t="shared" si="4"/>
        <v>531486.76694496546</v>
      </c>
    </row>
    <row r="26" spans="1:9">
      <c r="A26" s="11">
        <v>12</v>
      </c>
      <c r="B26" s="12">
        <v>35</v>
      </c>
      <c r="C26" s="13">
        <f t="shared" ca="1" si="5"/>
        <v>18.482191780821918</v>
      </c>
      <c r="D26" s="94" t="s">
        <v>488</v>
      </c>
      <c r="E26" s="12" t="s">
        <v>130</v>
      </c>
      <c r="F26" s="12">
        <v>28</v>
      </c>
      <c r="G26" s="21">
        <v>1199408</v>
      </c>
      <c r="H26" s="15">
        <f t="shared" si="3"/>
        <v>1598810.8662464519</v>
      </c>
      <c r="I26" s="95">
        <f t="shared" si="4"/>
        <v>1097934.3725334944</v>
      </c>
    </row>
    <row r="27" spans="1:9">
      <c r="A27" s="11">
        <v>12</v>
      </c>
      <c r="B27" s="12">
        <v>35</v>
      </c>
      <c r="C27" s="13">
        <f t="shared" ca="1" si="5"/>
        <v>18.482191780821918</v>
      </c>
      <c r="D27" s="94" t="s">
        <v>489</v>
      </c>
      <c r="E27" s="12" t="s">
        <v>130</v>
      </c>
      <c r="F27" s="12">
        <v>28</v>
      </c>
      <c r="G27" s="21">
        <v>750176</v>
      </c>
      <c r="H27" s="15">
        <f t="shared" si="3"/>
        <v>999984.60940505506</v>
      </c>
      <c r="I27" s="95">
        <f t="shared" si="4"/>
        <v>686708.78954424744</v>
      </c>
    </row>
    <row r="28" spans="1:9">
      <c r="A28" s="11">
        <v>12</v>
      </c>
      <c r="B28" s="12">
        <v>35</v>
      </c>
      <c r="C28" s="13">
        <f t="shared" ca="1" si="5"/>
        <v>18.482191780821918</v>
      </c>
      <c r="D28" s="94" t="s">
        <v>441</v>
      </c>
      <c r="E28" s="12" t="s">
        <v>130</v>
      </c>
      <c r="F28" s="12">
        <v>26</v>
      </c>
      <c r="G28" s="21">
        <v>609518</v>
      </c>
      <c r="H28" s="15">
        <f t="shared" si="3"/>
        <v>812487.49514160724</v>
      </c>
      <c r="I28" s="95">
        <f t="shared" si="4"/>
        <v>557950.89150470099</v>
      </c>
    </row>
    <row r="29" spans="1:9">
      <c r="A29" s="11">
        <v>12</v>
      </c>
      <c r="B29" s="12">
        <v>35</v>
      </c>
      <c r="C29" s="13">
        <f t="shared" ca="1" si="5"/>
        <v>18.482191780821918</v>
      </c>
      <c r="D29" s="94" t="s">
        <v>490</v>
      </c>
      <c r="E29" s="12" t="s">
        <v>491</v>
      </c>
      <c r="F29" s="12">
        <v>26</v>
      </c>
      <c r="G29" s="21">
        <v>5603364</v>
      </c>
      <c r="H29" s="15">
        <f t="shared" si="3"/>
        <v>7469284.2224949179</v>
      </c>
      <c r="I29" s="95">
        <f t="shared" si="4"/>
        <v>5129302.0702019427</v>
      </c>
    </row>
    <row r="30" spans="1:9">
      <c r="A30" s="11">
        <v>12</v>
      </c>
      <c r="B30" s="12">
        <v>35</v>
      </c>
      <c r="C30" s="13">
        <f t="shared" ca="1" si="5"/>
        <v>18.482191780821918</v>
      </c>
      <c r="D30" s="94" t="s">
        <v>492</v>
      </c>
      <c r="E30" s="12" t="s">
        <v>130</v>
      </c>
      <c r="F30" s="12">
        <v>80</v>
      </c>
      <c r="G30" s="21">
        <v>17549840</v>
      </c>
      <c r="H30" s="15">
        <f t="shared" si="3"/>
        <v>23393936.752870277</v>
      </c>
      <c r="I30" s="95">
        <f t="shared" si="4"/>
        <v>16065069.241211683</v>
      </c>
    </row>
    <row r="31" spans="1:9">
      <c r="A31" s="11">
        <v>12</v>
      </c>
      <c r="B31" s="12">
        <v>35</v>
      </c>
      <c r="C31" s="13">
        <f t="shared" ca="1" si="5"/>
        <v>18.482191780821918</v>
      </c>
      <c r="D31" s="94" t="s">
        <v>493</v>
      </c>
      <c r="E31" s="12" t="s">
        <v>130</v>
      </c>
      <c r="F31" s="12">
        <v>26</v>
      </c>
      <c r="G31" s="21">
        <v>812708</v>
      </c>
      <c r="H31" s="15">
        <f t="shared" si="3"/>
        <v>1083339.7655221755</v>
      </c>
      <c r="I31" s="95">
        <f t="shared" si="4"/>
        <v>743950.3888859764</v>
      </c>
    </row>
    <row r="32" spans="1:9">
      <c r="A32" s="11">
        <v>12</v>
      </c>
      <c r="B32" s="12">
        <v>35</v>
      </c>
      <c r="C32" s="13">
        <f t="shared" ca="1" si="5"/>
        <v>18.482191780821918</v>
      </c>
      <c r="D32" s="94" t="s">
        <v>494</v>
      </c>
      <c r="E32" s="12" t="s">
        <v>130</v>
      </c>
      <c r="F32" s="12">
        <v>11</v>
      </c>
      <c r="G32" s="21">
        <v>568832</v>
      </c>
      <c r="H32" s="15">
        <f t="shared" si="3"/>
        <v>758253.05706540379</v>
      </c>
      <c r="I32" s="95">
        <f t="shared" si="4"/>
        <v>520707.05297694594</v>
      </c>
    </row>
    <row r="33" spans="1:9">
      <c r="A33" s="11">
        <v>12</v>
      </c>
      <c r="B33" s="12">
        <v>35</v>
      </c>
      <c r="C33" s="13">
        <f t="shared" ca="1" si="5"/>
        <v>18.482191780821918</v>
      </c>
      <c r="D33" s="94" t="s">
        <v>495</v>
      </c>
      <c r="E33" s="12" t="s">
        <v>217</v>
      </c>
      <c r="F33" s="12">
        <v>0.73</v>
      </c>
      <c r="G33" s="21">
        <v>14687153.970000001</v>
      </c>
      <c r="H33" s="15">
        <f t="shared" si="3"/>
        <v>19577976.269518562</v>
      </c>
      <c r="I33" s="95">
        <f t="shared" si="4"/>
        <v>13444575.30577983</v>
      </c>
    </row>
    <row r="34" spans="1:9">
      <c r="A34" s="11">
        <v>12</v>
      </c>
      <c r="B34" s="12">
        <v>35</v>
      </c>
      <c r="C34" s="13">
        <f t="shared" ca="1" si="5"/>
        <v>18.482191780821918</v>
      </c>
      <c r="D34" s="94" t="s">
        <v>496</v>
      </c>
      <c r="E34" s="12" t="s">
        <v>217</v>
      </c>
      <c r="F34" s="12">
        <v>2.09</v>
      </c>
      <c r="G34" s="21">
        <v>36122775.119999997</v>
      </c>
      <c r="H34" s="15">
        <f t="shared" si="3"/>
        <v>48151659.302616775</v>
      </c>
      <c r="I34" s="95">
        <f t="shared" si="4"/>
        <v>33066676.590072539</v>
      </c>
    </row>
    <row r="35" spans="1:9">
      <c r="A35" s="11">
        <v>12</v>
      </c>
      <c r="B35" s="12">
        <v>35</v>
      </c>
      <c r="C35" s="13">
        <f t="shared" ca="1" si="5"/>
        <v>18.482191780821918</v>
      </c>
      <c r="D35" s="94" t="s">
        <v>497</v>
      </c>
      <c r="E35" s="12" t="s">
        <v>130</v>
      </c>
      <c r="F35" s="12">
        <v>29</v>
      </c>
      <c r="G35" s="21">
        <v>3144992</v>
      </c>
      <c r="H35" s="15">
        <f t="shared" si="3"/>
        <v>4192274.3418904673</v>
      </c>
      <c r="I35" s="95">
        <f t="shared" si="4"/>
        <v>2878915.9469862296</v>
      </c>
    </row>
    <row r="36" spans="1:9">
      <c r="A36" s="11">
        <v>12</v>
      </c>
      <c r="B36" s="12">
        <v>35</v>
      </c>
      <c r="C36" s="13">
        <f t="shared" ca="1" si="5"/>
        <v>18.482191780821918</v>
      </c>
      <c r="D36" s="94" t="s">
        <v>498</v>
      </c>
      <c r="E36" s="12" t="s">
        <v>130</v>
      </c>
      <c r="F36" s="12">
        <v>8</v>
      </c>
      <c r="G36" s="21">
        <v>3410752</v>
      </c>
      <c r="H36" s="15">
        <f t="shared" si="3"/>
        <v>4546532.4223882267</v>
      </c>
      <c r="I36" s="95">
        <f t="shared" si="4"/>
        <v>3122191.8287916714</v>
      </c>
    </row>
    <row r="37" spans="1:9">
      <c r="A37" s="11">
        <v>12</v>
      </c>
      <c r="B37" s="12">
        <v>35</v>
      </c>
      <c r="C37" s="13">
        <f t="shared" ca="1" si="5"/>
        <v>18.482191780821918</v>
      </c>
      <c r="D37" s="94" t="s">
        <v>96</v>
      </c>
      <c r="E37" s="12" t="s">
        <v>217</v>
      </c>
      <c r="F37" s="12">
        <v>2.9</v>
      </c>
      <c r="G37" s="21">
        <v>604516.6</v>
      </c>
      <c r="H37" s="15">
        <f t="shared" si="3"/>
        <v>805820.62893223984</v>
      </c>
      <c r="I37" s="95">
        <f t="shared" si="4"/>
        <v>553372.62541777396</v>
      </c>
    </row>
    <row r="38" spans="1:9">
      <c r="A38" s="11">
        <v>12</v>
      </c>
      <c r="B38" s="12">
        <v>35</v>
      </c>
      <c r="C38" s="13">
        <f t="shared" ca="1" si="5"/>
        <v>18.482191780821918</v>
      </c>
      <c r="D38" s="94" t="s">
        <v>499</v>
      </c>
      <c r="E38" s="12" t="s">
        <v>130</v>
      </c>
      <c r="F38" s="12">
        <v>54</v>
      </c>
      <c r="G38" s="21">
        <v>3080808</v>
      </c>
      <c r="H38" s="15">
        <f t="shared" si="3"/>
        <v>4106717.0697702528</v>
      </c>
      <c r="I38" s="95">
        <f t="shared" si="4"/>
        <v>2820162.1119553731</v>
      </c>
    </row>
    <row r="39" spans="1:9">
      <c r="A39" s="11">
        <v>12</v>
      </c>
      <c r="B39" s="12">
        <v>35</v>
      </c>
      <c r="C39" s="13">
        <f t="shared" ca="1" si="5"/>
        <v>18.482191780821918</v>
      </c>
      <c r="D39" s="94" t="s">
        <v>97</v>
      </c>
      <c r="E39" s="12" t="s">
        <v>130</v>
      </c>
      <c r="F39" s="12">
        <v>60</v>
      </c>
      <c r="G39" s="21">
        <v>1844100</v>
      </c>
      <c r="H39" s="15">
        <f t="shared" si="3"/>
        <v>2458185.303453939</v>
      </c>
      <c r="I39" s="95">
        <f t="shared" si="4"/>
        <v>1688083.4348186916</v>
      </c>
    </row>
    <row r="40" spans="1:9">
      <c r="A40" s="11">
        <v>12</v>
      </c>
      <c r="B40" s="12">
        <v>35</v>
      </c>
      <c r="C40" s="13">
        <f t="shared" ca="1" si="5"/>
        <v>18.482191780821918</v>
      </c>
      <c r="D40" s="94" t="s">
        <v>98</v>
      </c>
      <c r="E40" s="12" t="s">
        <v>130</v>
      </c>
      <c r="F40" s="12">
        <v>46</v>
      </c>
      <c r="G40" s="21">
        <v>706882</v>
      </c>
      <c r="H40" s="15">
        <f t="shared" si="3"/>
        <v>942273.7073239669</v>
      </c>
      <c r="I40" s="95">
        <f t="shared" si="4"/>
        <v>647077.59588498797</v>
      </c>
    </row>
    <row r="41" spans="1:9">
      <c r="A41" s="11">
        <v>12</v>
      </c>
      <c r="B41" s="12">
        <v>35</v>
      </c>
      <c r="C41" s="13">
        <f t="shared" ca="1" si="5"/>
        <v>18.482191780821918</v>
      </c>
      <c r="D41" s="94" t="s">
        <v>131</v>
      </c>
      <c r="E41" s="12" t="s">
        <v>130</v>
      </c>
      <c r="F41" s="12">
        <v>17</v>
      </c>
      <c r="G41" s="21">
        <v>1725500</v>
      </c>
      <c r="H41" s="15">
        <f t="shared" si="3"/>
        <v>2300091.5032318053</v>
      </c>
      <c r="I41" s="95">
        <f t="shared" si="4"/>
        <v>1579517.3617372443</v>
      </c>
    </row>
    <row r="42" spans="1:9">
      <c r="A42" s="11">
        <v>12</v>
      </c>
      <c r="B42" s="12">
        <v>35</v>
      </c>
      <c r="C42" s="13">
        <f t="shared" ca="1" si="5"/>
        <v>18.482191780821918</v>
      </c>
      <c r="D42" s="94" t="s">
        <v>500</v>
      </c>
      <c r="E42" s="12" t="s">
        <v>130</v>
      </c>
      <c r="F42" s="12">
        <v>5</v>
      </c>
      <c r="G42" s="21">
        <v>689745</v>
      </c>
      <c r="H42" s="15">
        <f t="shared" si="3"/>
        <v>919430.08629186987</v>
      </c>
      <c r="I42" s="95">
        <f t="shared" si="4"/>
        <v>631390.43910255318</v>
      </c>
    </row>
    <row r="43" spans="1:9">
      <c r="A43" s="11">
        <v>12</v>
      </c>
      <c r="B43" s="12">
        <v>35</v>
      </c>
      <c r="C43" s="13">
        <f t="shared" ca="1" si="5"/>
        <v>18.482191780821918</v>
      </c>
      <c r="D43" s="94" t="s">
        <v>501</v>
      </c>
      <c r="E43" s="12" t="s">
        <v>130</v>
      </c>
      <c r="F43" s="12">
        <v>18</v>
      </c>
      <c r="G43" s="21">
        <v>945126</v>
      </c>
      <c r="H43" s="15">
        <f t="shared" si="3"/>
        <v>1259852.9597701901</v>
      </c>
      <c r="I43" s="95">
        <f t="shared" si="4"/>
        <v>865165.41641800909</v>
      </c>
    </row>
    <row r="44" spans="1:9">
      <c r="A44" s="11">
        <v>12</v>
      </c>
      <c r="B44" s="12">
        <v>35</v>
      </c>
      <c r="C44" s="13">
        <f t="shared" ca="1" si="5"/>
        <v>18.482191780821918</v>
      </c>
      <c r="D44" s="94" t="s">
        <v>502</v>
      </c>
      <c r="E44" s="12" t="s">
        <v>130</v>
      </c>
      <c r="F44" s="12">
        <v>70</v>
      </c>
      <c r="G44" s="21">
        <v>4529490</v>
      </c>
      <c r="H44" s="15">
        <f t="shared" si="3"/>
        <v>6037810.1784835868</v>
      </c>
      <c r="I44" s="95">
        <f t="shared" si="4"/>
        <v>4146281.1328978445</v>
      </c>
    </row>
    <row r="45" spans="1:9">
      <c r="A45" s="11">
        <v>12</v>
      </c>
      <c r="B45" s="12">
        <v>35</v>
      </c>
      <c r="C45" s="13">
        <f t="shared" ca="1" si="5"/>
        <v>18.482191780821918</v>
      </c>
      <c r="D45" s="94" t="s">
        <v>503</v>
      </c>
      <c r="E45" s="12" t="s">
        <v>130</v>
      </c>
      <c r="F45" s="12">
        <v>7</v>
      </c>
      <c r="G45" s="21">
        <v>5033035</v>
      </c>
      <c r="H45" s="15">
        <f t="shared" si="3"/>
        <v>6709035.6644267095</v>
      </c>
      <c r="I45" s="95">
        <f t="shared" si="4"/>
        <v>4607224.6680563372</v>
      </c>
    </row>
    <row r="46" spans="1:9">
      <c r="A46" s="11">
        <v>12</v>
      </c>
      <c r="B46" s="12">
        <v>35</v>
      </c>
      <c r="C46" s="13">
        <f t="shared" ca="1" si="5"/>
        <v>18.482191780821918</v>
      </c>
      <c r="D46" s="94" t="s">
        <v>504</v>
      </c>
      <c r="E46" s="12" t="s">
        <v>130</v>
      </c>
      <c r="F46" s="12">
        <v>14</v>
      </c>
      <c r="G46" s="21">
        <v>10826956</v>
      </c>
      <c r="H46" s="15">
        <f t="shared" si="3"/>
        <v>14432332.368278535</v>
      </c>
      <c r="I46" s="95">
        <f t="shared" si="4"/>
        <v>9910962.0265228786</v>
      </c>
    </row>
    <row r="47" spans="1:9">
      <c r="A47" s="11">
        <v>12</v>
      </c>
      <c r="B47" s="12">
        <v>35</v>
      </c>
      <c r="C47" s="13">
        <f t="shared" ca="1" si="5"/>
        <v>18.482191780821918</v>
      </c>
      <c r="D47" s="94" t="s">
        <v>455</v>
      </c>
      <c r="E47" s="12" t="s">
        <v>130</v>
      </c>
      <c r="F47" s="12">
        <v>451</v>
      </c>
      <c r="G47" s="21">
        <v>110697950</v>
      </c>
      <c r="H47" s="15">
        <f t="shared" si="3"/>
        <v>147560367.55733365</v>
      </c>
      <c r="I47" s="95">
        <f t="shared" si="4"/>
        <v>101332560.95840126</v>
      </c>
    </row>
    <row r="48" spans="1:9">
      <c r="A48" s="11">
        <v>12</v>
      </c>
      <c r="B48" s="12">
        <v>35</v>
      </c>
      <c r="C48" s="13">
        <f t="shared" ref="C48" ca="1" si="6">B48-($F$2-$D$2)/365</f>
        <v>18.482191780821918</v>
      </c>
      <c r="D48" s="94" t="s">
        <v>103</v>
      </c>
      <c r="E48" s="12" t="s">
        <v>130</v>
      </c>
      <c r="F48" s="12">
        <v>3</v>
      </c>
      <c r="G48" s="21">
        <v>1279134</v>
      </c>
      <c r="H48" s="15">
        <f t="shared" si="3"/>
        <v>1705085.6243957761</v>
      </c>
      <c r="I48" s="95">
        <f t="shared" si="4"/>
        <v>1170915.3062813145</v>
      </c>
    </row>
    <row r="49" spans="1:9">
      <c r="A49" s="11">
        <v>12</v>
      </c>
      <c r="B49" s="12">
        <v>35</v>
      </c>
      <c r="C49" s="13">
        <f t="shared" ca="1" si="5"/>
        <v>18.482191780821918</v>
      </c>
      <c r="D49" s="94" t="s">
        <v>456</v>
      </c>
      <c r="E49" s="12" t="s">
        <v>130</v>
      </c>
      <c r="F49" s="12">
        <v>9</v>
      </c>
      <c r="G49" s="21">
        <v>3011481</v>
      </c>
      <c r="H49" s="15">
        <f t="shared" si="3"/>
        <v>4014304.1786404056</v>
      </c>
      <c r="I49" s="95">
        <f t="shared" si="4"/>
        <v>2756700.3906356641</v>
      </c>
    </row>
    <row r="50" spans="1:9">
      <c r="A50" s="16">
        <v>11</v>
      </c>
      <c r="B50" s="17">
        <v>25</v>
      </c>
      <c r="C50" s="18">
        <f ca="1">B50-($F$2-$D$2)/365</f>
        <v>8.4821917808219176</v>
      </c>
      <c r="D50" s="17" t="s">
        <v>105</v>
      </c>
      <c r="E50" s="17" t="s">
        <v>106</v>
      </c>
      <c r="F50" s="17">
        <f>SUM(F51:F51)</f>
        <v>1</v>
      </c>
      <c r="G50" s="19">
        <f>SUM(G51:G53)</f>
        <v>73834995</v>
      </c>
      <c r="H50" s="19">
        <f>SUM(H51:H53)</f>
        <v>98422048.473290533</v>
      </c>
      <c r="I50" s="20">
        <f>SUM(I51:I53)</f>
        <v>67588325.996106997</v>
      </c>
    </row>
    <row r="51" spans="1:9">
      <c r="A51" s="12">
        <v>11</v>
      </c>
      <c r="B51" s="12">
        <v>25</v>
      </c>
      <c r="C51" s="13">
        <f ca="1">B51-($F$2-$D$2)/365</f>
        <v>8.4821917808219176</v>
      </c>
      <c r="D51" s="94" t="s">
        <v>505</v>
      </c>
      <c r="E51" s="12" t="s">
        <v>130</v>
      </c>
      <c r="F51" s="12">
        <v>1</v>
      </c>
      <c r="G51" s="21">
        <v>5360603</v>
      </c>
      <c r="H51" s="15">
        <f>+G51*($I$72/$I$71)</f>
        <v>7145683.8090402344</v>
      </c>
      <c r="I51" s="95">
        <f>+H51*($I$74/$I$73)</f>
        <v>4907079.401843383</v>
      </c>
    </row>
    <row r="52" spans="1:9">
      <c r="A52" s="12">
        <v>11</v>
      </c>
      <c r="B52" s="12">
        <v>26</v>
      </c>
      <c r="C52" s="13">
        <f t="shared" ref="C52:C53" ca="1" si="7">B52-($F$2-$D$2)/365</f>
        <v>9.4821917808219176</v>
      </c>
      <c r="D52" s="94" t="s">
        <v>506</v>
      </c>
      <c r="E52" s="12" t="s">
        <v>130</v>
      </c>
      <c r="F52" s="12">
        <v>8</v>
      </c>
      <c r="G52" s="21">
        <v>53569936</v>
      </c>
      <c r="H52" s="15">
        <f>+G52*($I$72/$I$71)</f>
        <v>71408724.788334742</v>
      </c>
      <c r="I52" s="95">
        <f>+H52*($I$74/$I$73)</f>
        <v>49037753.68249958</v>
      </c>
    </row>
    <row r="53" spans="1:9" ht="15" thickBot="1">
      <c r="A53" s="12">
        <v>11</v>
      </c>
      <c r="B53" s="12">
        <v>27</v>
      </c>
      <c r="C53" s="13">
        <f t="shared" ca="1" si="7"/>
        <v>10.482191780821918</v>
      </c>
      <c r="D53" s="94" t="s">
        <v>507</v>
      </c>
      <c r="E53" s="12" t="s">
        <v>130</v>
      </c>
      <c r="F53" s="12">
        <v>2</v>
      </c>
      <c r="G53" s="21">
        <v>14904456</v>
      </c>
      <c r="H53" s="15">
        <f>+G53*($I$72/$I$71)</f>
        <v>19867639.875915557</v>
      </c>
      <c r="I53" s="95">
        <f>+H53*($I$74/$I$73)</f>
        <v>13643492.911764033</v>
      </c>
    </row>
    <row r="54" spans="1:9" ht="15" thickBot="1">
      <c r="A54" s="24"/>
      <c r="B54" s="24"/>
      <c r="C54" s="24"/>
      <c r="D54" s="25"/>
      <c r="E54" s="81" t="s">
        <v>110</v>
      </c>
      <c r="F54" s="82">
        <f>F50+F21+F4</f>
        <v>1137.6399999999999</v>
      </c>
      <c r="G54" s="83">
        <f>G50+G21+G4</f>
        <v>348116076.02999997</v>
      </c>
      <c r="H54" s="28">
        <f>H50+H21+H4</f>
        <v>464038730.00000012</v>
      </c>
      <c r="I54" s="29">
        <f>I50+I21+I4</f>
        <v>318664379.01433063</v>
      </c>
    </row>
    <row r="55" spans="1:9" ht="15" thickBot="1"/>
    <row r="56" spans="1:9" ht="15" thickBot="1">
      <c r="A56" s="154" t="s">
        <v>111</v>
      </c>
      <c r="B56" s="155"/>
      <c r="C56" s="155"/>
      <c r="D56" s="155"/>
      <c r="E56" s="155"/>
      <c r="F56" s="155"/>
      <c r="G56" s="150"/>
      <c r="H56" s="150"/>
      <c r="I56" s="151"/>
    </row>
    <row r="57" spans="1:9" ht="15" thickBot="1">
      <c r="A57" s="152" t="s">
        <v>49</v>
      </c>
      <c r="B57" s="153"/>
      <c r="C57" s="153"/>
      <c r="D57" s="1">
        <v>44279</v>
      </c>
      <c r="E57" s="2" t="s">
        <v>50</v>
      </c>
      <c r="F57" s="3">
        <f ca="1">TODAY()</f>
        <v>46243</v>
      </c>
      <c r="G57" s="30"/>
      <c r="H57" s="30"/>
      <c r="I57" s="31"/>
    </row>
    <row r="58" spans="1:9" ht="15" thickBot="1">
      <c r="A58" s="32" t="s">
        <v>112</v>
      </c>
      <c r="B58" s="33" t="s">
        <v>52</v>
      </c>
      <c r="C58" s="33" t="s">
        <v>53</v>
      </c>
      <c r="D58" s="33" t="s">
        <v>54</v>
      </c>
      <c r="E58" s="33" t="s">
        <v>55</v>
      </c>
      <c r="F58" s="33" t="s">
        <v>56</v>
      </c>
      <c r="G58" s="33" t="s">
        <v>57</v>
      </c>
      <c r="H58" s="33" t="s">
        <v>58</v>
      </c>
      <c r="I58" s="34" t="s">
        <v>59</v>
      </c>
    </row>
    <row r="59" spans="1:9">
      <c r="A59" s="5">
        <f t="shared" ref="A59:I59" si="8">A4</f>
        <v>7</v>
      </c>
      <c r="B59" s="6">
        <f t="shared" si="8"/>
        <v>45</v>
      </c>
      <c r="C59" s="7">
        <f t="shared" ca="1" si="8"/>
        <v>28.482191780821918</v>
      </c>
      <c r="D59" s="35" t="str">
        <f t="shared" si="8"/>
        <v>Líneas aéreas</v>
      </c>
      <c r="E59" s="6" t="str">
        <f t="shared" si="8"/>
        <v>Varias</v>
      </c>
      <c r="F59" s="6">
        <f t="shared" si="8"/>
        <v>88.02</v>
      </c>
      <c r="G59" s="8">
        <f t="shared" si="8"/>
        <v>33061383.240000002</v>
      </c>
      <c r="H59" s="8">
        <f t="shared" si="8"/>
        <v>44070823.920842893</v>
      </c>
      <c r="I59" s="9">
        <f t="shared" si="8"/>
        <v>30264287.934296578</v>
      </c>
    </row>
    <row r="60" spans="1:9">
      <c r="A60" s="16">
        <f t="shared" ref="A60:I60" si="9">A21</f>
        <v>12</v>
      </c>
      <c r="B60" s="17">
        <f t="shared" si="9"/>
        <v>35</v>
      </c>
      <c r="C60" s="18">
        <f t="shared" ca="1" si="9"/>
        <v>18.482191780821918</v>
      </c>
      <c r="D60" s="36" t="str">
        <f t="shared" si="9"/>
        <v>Redes de distribución</v>
      </c>
      <c r="E60" s="17" t="str">
        <f t="shared" si="9"/>
        <v>Varias</v>
      </c>
      <c r="F60" s="17">
        <f t="shared" si="9"/>
        <v>1048.6199999999999</v>
      </c>
      <c r="G60" s="37">
        <f t="shared" si="9"/>
        <v>241219697.78999999</v>
      </c>
      <c r="H60" s="37">
        <f t="shared" si="9"/>
        <v>321545857.60586667</v>
      </c>
      <c r="I60" s="38">
        <f t="shared" si="9"/>
        <v>220811765.08392709</v>
      </c>
    </row>
    <row r="61" spans="1:9" ht="15" thickBot="1">
      <c r="A61" s="39">
        <f t="shared" ref="A61:I61" si="10">A50</f>
        <v>11</v>
      </c>
      <c r="B61" s="40">
        <f t="shared" si="10"/>
        <v>25</v>
      </c>
      <c r="C61" s="41">
        <f t="shared" ca="1" si="10"/>
        <v>8.4821917808219176</v>
      </c>
      <c r="D61" s="42" t="str">
        <f t="shared" si="10"/>
        <v xml:space="preserve">Transformadores de distribución </v>
      </c>
      <c r="E61" s="40" t="str">
        <f t="shared" si="10"/>
        <v>Und</v>
      </c>
      <c r="F61" s="40">
        <f t="shared" si="10"/>
        <v>1</v>
      </c>
      <c r="G61" s="43">
        <f t="shared" si="10"/>
        <v>73834995</v>
      </c>
      <c r="H61" s="43">
        <f t="shared" si="10"/>
        <v>98422048.473290533</v>
      </c>
      <c r="I61" s="44">
        <f t="shared" si="10"/>
        <v>67588325.996106997</v>
      </c>
    </row>
    <row r="62" spans="1:9" ht="15" thickBot="1">
      <c r="E62" s="26" t="s">
        <v>110</v>
      </c>
      <c r="F62" s="45">
        <f>F61+F60+F59</f>
        <v>1137.6399999999999</v>
      </c>
      <c r="G62" s="46">
        <f>G61+G60+G59</f>
        <v>348116076.02999997</v>
      </c>
      <c r="H62" s="46">
        <f>H61+H60+H59</f>
        <v>464038730.00000012</v>
      </c>
      <c r="I62" s="47">
        <f>I61+I60+I59</f>
        <v>318664379.01433063</v>
      </c>
    </row>
    <row r="64" spans="1:9" ht="39.6" thickBot="1">
      <c r="A64" s="48" t="s">
        <v>112</v>
      </c>
      <c r="B64" s="49" t="s">
        <v>52</v>
      </c>
      <c r="C64" s="49" t="s">
        <v>53</v>
      </c>
      <c r="D64" s="49" t="s">
        <v>54</v>
      </c>
      <c r="E64" s="50" t="s">
        <v>113</v>
      </c>
      <c r="F64" s="50" t="s">
        <v>114</v>
      </c>
      <c r="G64" s="51"/>
    </row>
    <row r="65" spans="1:9" ht="15" customHeight="1">
      <c r="A65" s="52">
        <v>7</v>
      </c>
      <c r="B65" s="53">
        <v>45</v>
      </c>
      <c r="C65" s="54">
        <v>42.301369863013697</v>
      </c>
      <c r="D65" s="55" t="s">
        <v>115</v>
      </c>
      <c r="E65" s="56">
        <v>39122100</v>
      </c>
      <c r="F65" s="57" t="s">
        <v>116</v>
      </c>
      <c r="G65" s="51"/>
    </row>
    <row r="66" spans="1:9" ht="15" customHeight="1">
      <c r="A66" s="58">
        <v>12</v>
      </c>
      <c r="B66" s="59">
        <v>35</v>
      </c>
      <c r="C66" s="60">
        <v>27.4986301369863</v>
      </c>
      <c r="D66" s="61" t="s">
        <v>117</v>
      </c>
      <c r="E66" s="62">
        <v>39122100</v>
      </c>
      <c r="F66" s="63" t="s">
        <v>116</v>
      </c>
      <c r="G66" s="51"/>
    </row>
    <row r="67" spans="1:9" ht="15" customHeight="1" thickBot="1">
      <c r="A67" s="64">
        <v>11</v>
      </c>
      <c r="B67" s="65">
        <v>25</v>
      </c>
      <c r="C67" s="66">
        <v>17.4986301369863</v>
      </c>
      <c r="D67" s="67" t="s">
        <v>105</v>
      </c>
      <c r="E67" s="68">
        <v>39121001</v>
      </c>
      <c r="F67" s="69" t="s">
        <v>118</v>
      </c>
      <c r="G67" s="51"/>
    </row>
    <row r="71" spans="1:9">
      <c r="H71" s="116" t="s">
        <v>119</v>
      </c>
      <c r="I71" s="117">
        <v>348116076.02999997</v>
      </c>
    </row>
    <row r="72" spans="1:9">
      <c r="H72" s="116" t="s">
        <v>120</v>
      </c>
      <c r="I72" s="117">
        <v>464038730</v>
      </c>
    </row>
    <row r="73" spans="1:9">
      <c r="H73" s="116" t="s">
        <v>121</v>
      </c>
      <c r="I73" s="117">
        <v>7412510621</v>
      </c>
    </row>
    <row r="74" spans="1:9">
      <c r="H74" s="116" t="s">
        <v>122</v>
      </c>
      <c r="I74" s="117">
        <v>5090314539</v>
      </c>
    </row>
  </sheetData>
  <mergeCells count="4">
    <mergeCell ref="A1:I1"/>
    <mergeCell ref="A2:C2"/>
    <mergeCell ref="A56:I56"/>
    <mergeCell ref="A57:C57"/>
  </mergeCells>
  <pageMargins left="0.7" right="0.7" top="0.75" bottom="0.75" header="0.3" footer="0.3"/>
  <pageSetup paperSize="9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CCB40-0BD3-4815-905C-54C90F687159}">
  <dimension ref="A1:K82"/>
  <sheetViews>
    <sheetView zoomScale="80" zoomScaleNormal="80" workbookViewId="0">
      <selection activeCell="H5" sqref="H5:I5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23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40192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28.421917808219177</v>
      </c>
      <c r="D4" s="6" t="s">
        <v>60</v>
      </c>
      <c r="E4" s="6" t="s">
        <v>61</v>
      </c>
      <c r="F4" s="6">
        <f>SUM(F5:F25)</f>
        <v>68.637</v>
      </c>
      <c r="G4" s="8">
        <f>SUM(G5:G25)</f>
        <v>24211103.390000001</v>
      </c>
      <c r="H4" s="8">
        <f>SUM(H5:H25)</f>
        <v>32467089.560683835</v>
      </c>
      <c r="I4" s="9">
        <f>SUM(I5:I25)</f>
        <v>22295778.917544171</v>
      </c>
      <c r="K4" s="10">
        <f ca="1">D2-F2</f>
        <v>-6051</v>
      </c>
    </row>
    <row r="5" spans="1:11">
      <c r="A5" s="11">
        <v>7</v>
      </c>
      <c r="B5" s="12">
        <v>45</v>
      </c>
      <c r="C5" s="13">
        <f ca="1">B5-($F$2-$D$2)/365</f>
        <v>28.421917808219177</v>
      </c>
      <c r="D5" s="94" t="s">
        <v>62</v>
      </c>
      <c r="E5" s="12" t="s">
        <v>63</v>
      </c>
      <c r="F5" s="12">
        <v>0.307</v>
      </c>
      <c r="G5" s="14">
        <v>70151.039999999994</v>
      </c>
      <c r="H5" s="15">
        <f t="shared" ref="H5:H25" si="0">+G5*($I$80/$I$79)</f>
        <v>94072.544392827607</v>
      </c>
      <c r="I5" s="95">
        <f t="shared" ref="I5:I25" si="1">+H5*($I$82/$I$81)</f>
        <v>64601.437343901147</v>
      </c>
      <c r="K5">
        <f ca="1">K4/365</f>
        <v>-16.578082191780823</v>
      </c>
    </row>
    <row r="6" spans="1:11">
      <c r="A6" s="11">
        <v>7</v>
      </c>
      <c r="B6" s="12">
        <v>45</v>
      </c>
      <c r="C6" s="13">
        <f t="shared" ref="C6:C25" ca="1" si="2">B6-($F$2-$D$2)/365</f>
        <v>28.421917808219177</v>
      </c>
      <c r="D6" s="94" t="s">
        <v>123</v>
      </c>
      <c r="E6" s="12" t="s">
        <v>65</v>
      </c>
      <c r="F6" s="12">
        <v>5</v>
      </c>
      <c r="G6" s="14">
        <v>3306010</v>
      </c>
      <c r="H6" s="15">
        <f t="shared" si="0"/>
        <v>4433359.3983514998</v>
      </c>
      <c r="I6" s="95">
        <f t="shared" si="1"/>
        <v>3044473.7223184519</v>
      </c>
    </row>
    <row r="7" spans="1:11">
      <c r="A7" s="11">
        <v>7</v>
      </c>
      <c r="B7" s="12">
        <v>45</v>
      </c>
      <c r="C7" s="13">
        <f t="shared" ca="1" si="2"/>
        <v>28.421917808219177</v>
      </c>
      <c r="D7" s="94" t="s">
        <v>64</v>
      </c>
      <c r="E7" s="12" t="s">
        <v>65</v>
      </c>
      <c r="F7" s="12">
        <v>1</v>
      </c>
      <c r="G7" s="14">
        <v>731503</v>
      </c>
      <c r="H7" s="15">
        <f t="shared" si="0"/>
        <v>980945.52042259928</v>
      </c>
      <c r="I7" s="95">
        <f t="shared" si="1"/>
        <v>673634.2785705775</v>
      </c>
    </row>
    <row r="8" spans="1:11">
      <c r="A8" s="11">
        <v>7</v>
      </c>
      <c r="B8" s="12">
        <v>45</v>
      </c>
      <c r="C8" s="13">
        <f t="shared" ca="1" si="2"/>
        <v>28.421917808219177</v>
      </c>
      <c r="D8" s="94" t="s">
        <v>508</v>
      </c>
      <c r="E8" s="12" t="s">
        <v>65</v>
      </c>
      <c r="F8" s="12">
        <v>5</v>
      </c>
      <c r="G8" s="14">
        <v>4644300</v>
      </c>
      <c r="H8" s="15">
        <f t="shared" si="0"/>
        <v>6228006.2836361267</v>
      </c>
      <c r="I8" s="95">
        <f t="shared" si="1"/>
        <v>4276892.4802295174</v>
      </c>
    </row>
    <row r="9" spans="1:11">
      <c r="A9" s="11">
        <v>7</v>
      </c>
      <c r="B9" s="12">
        <v>45</v>
      </c>
      <c r="C9" s="13">
        <f t="shared" ca="1" si="2"/>
        <v>28.421917808219177</v>
      </c>
      <c r="D9" s="94" t="s">
        <v>509</v>
      </c>
      <c r="E9" s="12" t="s">
        <v>67</v>
      </c>
      <c r="F9" s="12">
        <v>3</v>
      </c>
      <c r="G9" s="14">
        <v>561711</v>
      </c>
      <c r="H9" s="15">
        <f t="shared" si="0"/>
        <v>753254.44902084977</v>
      </c>
      <c r="I9" s="95">
        <f t="shared" si="1"/>
        <v>517274.41206687823</v>
      </c>
    </row>
    <row r="10" spans="1:11">
      <c r="A10" s="11">
        <v>7</v>
      </c>
      <c r="B10" s="12">
        <v>45</v>
      </c>
      <c r="C10" s="13">
        <f t="shared" ca="1" si="2"/>
        <v>28.421917808219177</v>
      </c>
      <c r="D10" s="94" t="s">
        <v>510</v>
      </c>
      <c r="E10" s="12" t="s">
        <v>65</v>
      </c>
      <c r="F10" s="12">
        <v>11</v>
      </c>
      <c r="G10" s="14">
        <v>666160</v>
      </c>
      <c r="H10" s="15">
        <f t="shared" si="0"/>
        <v>893320.55765283084</v>
      </c>
      <c r="I10" s="95">
        <f t="shared" si="1"/>
        <v>613460.52034315083</v>
      </c>
    </row>
    <row r="11" spans="1:11">
      <c r="A11" s="11">
        <v>7</v>
      </c>
      <c r="B11" s="12">
        <v>45</v>
      </c>
      <c r="C11" s="13">
        <f t="shared" ca="1" si="2"/>
        <v>28.421917808219177</v>
      </c>
      <c r="D11" s="94" t="s">
        <v>511</v>
      </c>
      <c r="E11" s="12" t="s">
        <v>65</v>
      </c>
      <c r="F11" s="12">
        <v>11</v>
      </c>
      <c r="G11" s="14">
        <v>500753</v>
      </c>
      <c r="H11" s="15">
        <f t="shared" si="0"/>
        <v>671509.77123563108</v>
      </c>
      <c r="I11" s="95">
        <f t="shared" si="1"/>
        <v>461138.75937221362</v>
      </c>
    </row>
    <row r="12" spans="1:11">
      <c r="A12" s="11">
        <v>7</v>
      </c>
      <c r="B12" s="12">
        <v>45</v>
      </c>
      <c r="C12" s="13">
        <f t="shared" ca="1" si="2"/>
        <v>28.421917808219177</v>
      </c>
      <c r="D12" s="94" t="s">
        <v>70</v>
      </c>
      <c r="E12" s="12" t="s">
        <v>65</v>
      </c>
      <c r="F12" s="12">
        <v>4</v>
      </c>
      <c r="G12" s="14">
        <v>136568</v>
      </c>
      <c r="H12" s="15">
        <f t="shared" si="0"/>
        <v>183137.68751881199</v>
      </c>
      <c r="I12" s="95">
        <f t="shared" si="1"/>
        <v>125764.19530176447</v>
      </c>
    </row>
    <row r="13" spans="1:11">
      <c r="A13" s="11">
        <v>7</v>
      </c>
      <c r="B13" s="12">
        <v>45</v>
      </c>
      <c r="C13" s="13">
        <f t="shared" ca="1" si="2"/>
        <v>28.421917808219177</v>
      </c>
      <c r="D13" s="94" t="s">
        <v>175</v>
      </c>
      <c r="E13" s="12" t="s">
        <v>65</v>
      </c>
      <c r="F13" s="12">
        <v>1</v>
      </c>
      <c r="G13" s="14">
        <v>142737</v>
      </c>
      <c r="H13" s="15">
        <f t="shared" si="0"/>
        <v>191410.31649707595</v>
      </c>
      <c r="I13" s="95">
        <f t="shared" si="1"/>
        <v>131445.16976735368</v>
      </c>
    </row>
    <row r="14" spans="1:11">
      <c r="A14" s="11">
        <v>7</v>
      </c>
      <c r="B14" s="12">
        <v>45</v>
      </c>
      <c r="C14" s="13">
        <f t="shared" ca="1" si="2"/>
        <v>28.421917808219177</v>
      </c>
      <c r="D14" s="94" t="s">
        <v>71</v>
      </c>
      <c r="E14" s="12" t="s">
        <v>65</v>
      </c>
      <c r="F14" s="12">
        <v>2</v>
      </c>
      <c r="G14" s="14">
        <v>317082</v>
      </c>
      <c r="H14" s="15">
        <f t="shared" si="0"/>
        <v>425206.96088278329</v>
      </c>
      <c r="I14" s="95">
        <f t="shared" si="1"/>
        <v>291997.85143426049</v>
      </c>
    </row>
    <row r="15" spans="1:11">
      <c r="A15" s="11">
        <v>7</v>
      </c>
      <c r="B15" s="12">
        <v>45</v>
      </c>
      <c r="C15" s="13">
        <f t="shared" ca="1" si="2"/>
        <v>28.421917808219177</v>
      </c>
      <c r="D15" s="94" t="s">
        <v>512</v>
      </c>
      <c r="E15" s="12" t="s">
        <v>65</v>
      </c>
      <c r="F15" s="12">
        <v>3</v>
      </c>
      <c r="G15" s="14">
        <v>593583</v>
      </c>
      <c r="H15" s="15">
        <f t="shared" si="0"/>
        <v>795994.80090855097</v>
      </c>
      <c r="I15" s="95">
        <f t="shared" si="1"/>
        <v>546625.03909998876</v>
      </c>
    </row>
    <row r="16" spans="1:11">
      <c r="A16" s="11">
        <v>7</v>
      </c>
      <c r="B16" s="12">
        <v>45</v>
      </c>
      <c r="C16" s="13">
        <f t="shared" ca="1" si="2"/>
        <v>28.421917808219177</v>
      </c>
      <c r="D16" s="94" t="s">
        <v>513</v>
      </c>
      <c r="E16" s="12" t="s">
        <v>65</v>
      </c>
      <c r="F16" s="12">
        <v>2</v>
      </c>
      <c r="G16" s="14">
        <v>721144</v>
      </c>
      <c r="H16" s="15">
        <f t="shared" si="0"/>
        <v>967054.10145909851</v>
      </c>
      <c r="I16" s="95">
        <f t="shared" si="1"/>
        <v>664094.77225042216</v>
      </c>
    </row>
    <row r="17" spans="1:9">
      <c r="A17" s="11">
        <v>7</v>
      </c>
      <c r="B17" s="12">
        <v>45</v>
      </c>
      <c r="C17" s="13">
        <f t="shared" ca="1" si="2"/>
        <v>28.421917808219177</v>
      </c>
      <c r="D17" s="94" t="s">
        <v>73</v>
      </c>
      <c r="E17" s="12" t="s">
        <v>65</v>
      </c>
      <c r="F17" s="12">
        <v>4</v>
      </c>
      <c r="G17" s="14">
        <v>1688136</v>
      </c>
      <c r="H17" s="15">
        <f t="shared" si="0"/>
        <v>2263790.3700519684</v>
      </c>
      <c r="I17" s="95">
        <f t="shared" si="1"/>
        <v>1554588.6708448501</v>
      </c>
    </row>
    <row r="18" spans="1:9">
      <c r="A18" s="11">
        <v>7</v>
      </c>
      <c r="B18" s="12">
        <v>45</v>
      </c>
      <c r="C18" s="13">
        <f t="shared" ca="1" si="2"/>
        <v>28.421917808219177</v>
      </c>
      <c r="D18" s="94" t="s">
        <v>275</v>
      </c>
      <c r="E18" s="12" t="s">
        <v>249</v>
      </c>
      <c r="F18" s="12">
        <v>3</v>
      </c>
      <c r="G18" s="14">
        <v>1063125</v>
      </c>
      <c r="H18" s="15">
        <f t="shared" si="0"/>
        <v>1425650.6212541519</v>
      </c>
      <c r="I18" s="95">
        <f t="shared" si="1"/>
        <v>979021.88016364281</v>
      </c>
    </row>
    <row r="19" spans="1:9">
      <c r="A19" s="11">
        <v>7</v>
      </c>
      <c r="B19" s="12">
        <v>45</v>
      </c>
      <c r="C19" s="13">
        <f t="shared" ca="1" si="2"/>
        <v>28.421917808219177</v>
      </c>
      <c r="D19" s="94" t="s">
        <v>514</v>
      </c>
      <c r="E19" s="12" t="s">
        <v>65</v>
      </c>
      <c r="F19" s="12">
        <v>3</v>
      </c>
      <c r="G19" s="14">
        <v>1921209</v>
      </c>
      <c r="H19" s="15">
        <f t="shared" si="0"/>
        <v>2576341.2622307516</v>
      </c>
      <c r="I19" s="95">
        <f t="shared" si="1"/>
        <v>1769223.4190403875</v>
      </c>
    </row>
    <row r="20" spans="1:9">
      <c r="A20" s="11">
        <v>7</v>
      </c>
      <c r="B20" s="12">
        <v>45</v>
      </c>
      <c r="C20" s="13">
        <f t="shared" ca="1" si="2"/>
        <v>28.421917808219177</v>
      </c>
      <c r="D20" s="94" t="s">
        <v>126</v>
      </c>
      <c r="E20" s="12" t="s">
        <v>65</v>
      </c>
      <c r="F20" s="12">
        <v>2</v>
      </c>
      <c r="G20" s="14">
        <v>511960</v>
      </c>
      <c r="H20" s="15">
        <f t="shared" si="0"/>
        <v>686538.35819614399</v>
      </c>
      <c r="I20" s="95">
        <f t="shared" si="1"/>
        <v>471459.18096985633</v>
      </c>
    </row>
    <row r="21" spans="1:9">
      <c r="A21" s="11">
        <v>7</v>
      </c>
      <c r="B21" s="12">
        <v>45</v>
      </c>
      <c r="C21" s="13">
        <f t="shared" ca="1" si="2"/>
        <v>28.421917808219177</v>
      </c>
      <c r="D21" s="94" t="s">
        <v>515</v>
      </c>
      <c r="E21" s="12" t="s">
        <v>63</v>
      </c>
      <c r="F21" s="12">
        <v>3</v>
      </c>
      <c r="G21" s="14">
        <v>225783</v>
      </c>
      <c r="H21" s="15">
        <f t="shared" si="0"/>
        <v>302775.00220446906</v>
      </c>
      <c r="I21" s="95">
        <f t="shared" si="1"/>
        <v>207921.45530298672</v>
      </c>
    </row>
    <row r="22" spans="1:9">
      <c r="A22" s="11">
        <v>7</v>
      </c>
      <c r="B22" s="12">
        <v>45</v>
      </c>
      <c r="C22" s="13">
        <f t="shared" ca="1" si="2"/>
        <v>28.421917808219177</v>
      </c>
      <c r="D22" s="94" t="s">
        <v>516</v>
      </c>
      <c r="E22" s="12" t="s">
        <v>63</v>
      </c>
      <c r="F22" s="12">
        <v>1</v>
      </c>
      <c r="G22" s="14">
        <v>37631</v>
      </c>
      <c r="H22" s="15">
        <f t="shared" si="0"/>
        <v>50463.170867409746</v>
      </c>
      <c r="I22" s="95">
        <f t="shared" si="1"/>
        <v>34654.036329159826</v>
      </c>
    </row>
    <row r="23" spans="1:9">
      <c r="A23" s="11">
        <v>7</v>
      </c>
      <c r="B23" s="12">
        <v>45</v>
      </c>
      <c r="C23" s="13">
        <f t="shared" ca="1" si="2"/>
        <v>28.421917808219177</v>
      </c>
      <c r="D23" s="94" t="s">
        <v>151</v>
      </c>
      <c r="E23" s="12" t="s">
        <v>63</v>
      </c>
      <c r="F23" s="12">
        <v>0.21</v>
      </c>
      <c r="G23" s="14">
        <v>2049481.35</v>
      </c>
      <c r="H23" s="15">
        <f t="shared" si="0"/>
        <v>2748354.4831287926</v>
      </c>
      <c r="I23" s="95">
        <f t="shared" si="1"/>
        <v>1887348.2277599724</v>
      </c>
    </row>
    <row r="24" spans="1:9">
      <c r="A24" s="11">
        <v>7</v>
      </c>
      <c r="B24" s="12">
        <v>45</v>
      </c>
      <c r="C24" s="13">
        <f t="shared" ca="1" si="2"/>
        <v>28.421917808219177</v>
      </c>
      <c r="D24" s="94" t="s">
        <v>234</v>
      </c>
      <c r="E24" s="12" t="s">
        <v>63</v>
      </c>
      <c r="F24" s="12">
        <v>0.12</v>
      </c>
      <c r="G24" s="14">
        <v>793392</v>
      </c>
      <c r="H24" s="15">
        <f t="shared" si="0"/>
        <v>1063938.6692045375</v>
      </c>
      <c r="I24" s="95">
        <f t="shared" si="1"/>
        <v>730627.28046729474</v>
      </c>
    </row>
    <row r="25" spans="1:9">
      <c r="A25" s="11">
        <v>7</v>
      </c>
      <c r="B25" s="12">
        <v>45</v>
      </c>
      <c r="C25" s="13">
        <f t="shared" ca="1" si="2"/>
        <v>28.421917808219177</v>
      </c>
      <c r="D25" s="94" t="s">
        <v>78</v>
      </c>
      <c r="E25" s="12" t="s">
        <v>65</v>
      </c>
      <c r="F25" s="12">
        <v>4</v>
      </c>
      <c r="G25" s="14">
        <v>3528684</v>
      </c>
      <c r="H25" s="15">
        <f t="shared" si="0"/>
        <v>4731965.2315669237</v>
      </c>
      <c r="I25" s="95">
        <f t="shared" si="1"/>
        <v>3249532.1285675378</v>
      </c>
    </row>
    <row r="26" spans="1:9">
      <c r="A26" s="16">
        <v>12</v>
      </c>
      <c r="B26" s="17">
        <v>35</v>
      </c>
      <c r="C26" s="18">
        <f ca="1">B26-($F$2-$D$2)/365</f>
        <v>18.421917808219177</v>
      </c>
      <c r="D26" s="17" t="s">
        <v>79</v>
      </c>
      <c r="E26" s="17" t="s">
        <v>61</v>
      </c>
      <c r="F26" s="17">
        <f>SUM(F27:F55)</f>
        <v>723.94</v>
      </c>
      <c r="G26" s="19">
        <f>SUM(G27:G55)</f>
        <v>165346934.77999997</v>
      </c>
      <c r="H26" s="19">
        <f>SUM(H27:H55)</f>
        <v>221730238.95739138</v>
      </c>
      <c r="I26" s="20">
        <f>SUM(I27:I55)</f>
        <v>152266447.47100374</v>
      </c>
    </row>
    <row r="27" spans="1:9">
      <c r="A27" s="11">
        <v>12</v>
      </c>
      <c r="B27" s="12">
        <v>35</v>
      </c>
      <c r="C27" s="13">
        <f ca="1">B27-($F$2-$D$2)/365</f>
        <v>18.421917808219177</v>
      </c>
      <c r="D27" s="94" t="s">
        <v>186</v>
      </c>
      <c r="E27" s="12" t="s">
        <v>63</v>
      </c>
      <c r="F27" s="12">
        <v>1.94</v>
      </c>
      <c r="G27" s="21">
        <v>442157.18</v>
      </c>
      <c r="H27" s="15">
        <f t="shared" ref="H27:H55" si="3">+G27*($I$80/$I$79)</f>
        <v>592932.77682208945</v>
      </c>
      <c r="I27" s="95">
        <f t="shared" ref="I27:I55" si="4">+H27*($I$82/$I$81)</f>
        <v>407178.41617068002</v>
      </c>
    </row>
    <row r="28" spans="1:9">
      <c r="A28" s="11">
        <v>12</v>
      </c>
      <c r="B28" s="12">
        <v>35</v>
      </c>
      <c r="C28" s="13">
        <f t="shared" ref="C28:C55" ca="1" si="5">B28-($F$2-$D$2)/365</f>
        <v>18.421917808219177</v>
      </c>
      <c r="D28" s="94" t="s">
        <v>81</v>
      </c>
      <c r="E28" s="12" t="s">
        <v>65</v>
      </c>
      <c r="F28" s="12">
        <v>4</v>
      </c>
      <c r="G28" s="21">
        <v>1209872</v>
      </c>
      <c r="H28" s="15">
        <f t="shared" si="3"/>
        <v>1622438.3477370988</v>
      </c>
      <c r="I28" s="95">
        <f t="shared" si="4"/>
        <v>1114159.821467228</v>
      </c>
    </row>
    <row r="29" spans="1:9">
      <c r="A29" s="11">
        <v>12</v>
      </c>
      <c r="B29" s="12">
        <v>35</v>
      </c>
      <c r="C29" s="13">
        <f t="shared" ca="1" si="5"/>
        <v>18.421917808219177</v>
      </c>
      <c r="D29" s="94" t="s">
        <v>517</v>
      </c>
      <c r="E29" s="12" t="s">
        <v>65</v>
      </c>
      <c r="F29" s="12">
        <v>9</v>
      </c>
      <c r="G29" s="21">
        <v>3909015</v>
      </c>
      <c r="H29" s="15">
        <f t="shared" si="3"/>
        <v>5241989.1012268532</v>
      </c>
      <c r="I29" s="95">
        <f t="shared" si="4"/>
        <v>3599775.3931925991</v>
      </c>
    </row>
    <row r="30" spans="1:9">
      <c r="A30" s="11">
        <v>12</v>
      </c>
      <c r="B30" s="12">
        <v>35</v>
      </c>
      <c r="C30" s="13">
        <f t="shared" ca="1" si="5"/>
        <v>18.421917808219177</v>
      </c>
      <c r="D30" s="94" t="s">
        <v>518</v>
      </c>
      <c r="E30" s="12" t="s">
        <v>67</v>
      </c>
      <c r="F30" s="12">
        <v>8.1</v>
      </c>
      <c r="G30" s="21">
        <v>1516619.7</v>
      </c>
      <c r="H30" s="15">
        <f t="shared" si="3"/>
        <v>2033787.0123562941</v>
      </c>
      <c r="I30" s="95">
        <f t="shared" si="4"/>
        <v>1396640.9125805711</v>
      </c>
    </row>
    <row r="31" spans="1:9">
      <c r="A31" s="11">
        <v>12</v>
      </c>
      <c r="B31" s="12">
        <v>35</v>
      </c>
      <c r="C31" s="13">
        <f t="shared" ca="1" si="5"/>
        <v>18.421917808219177</v>
      </c>
      <c r="D31" s="94" t="s">
        <v>519</v>
      </c>
      <c r="E31" s="12" t="s">
        <v>65</v>
      </c>
      <c r="F31" s="12">
        <v>13</v>
      </c>
      <c r="G31" s="21">
        <v>832767</v>
      </c>
      <c r="H31" s="15">
        <f t="shared" si="3"/>
        <v>1116740.5440658024</v>
      </c>
      <c r="I31" s="95">
        <f t="shared" si="4"/>
        <v>766887.35010298528</v>
      </c>
    </row>
    <row r="32" spans="1:9">
      <c r="A32" s="11">
        <v>12</v>
      </c>
      <c r="B32" s="12">
        <v>35</v>
      </c>
      <c r="C32" s="13">
        <f t="shared" ca="1" si="5"/>
        <v>18.421917808219177</v>
      </c>
      <c r="D32" s="94" t="s">
        <v>520</v>
      </c>
      <c r="E32" s="12" t="s">
        <v>65</v>
      </c>
      <c r="F32" s="12">
        <v>13</v>
      </c>
      <c r="G32" s="21">
        <v>507260</v>
      </c>
      <c r="H32" s="15">
        <f t="shared" si="3"/>
        <v>680235.65821270412</v>
      </c>
      <c r="I32" s="95">
        <f t="shared" si="4"/>
        <v>467130.99488000886</v>
      </c>
    </row>
    <row r="33" spans="1:9">
      <c r="A33" s="11">
        <v>12</v>
      </c>
      <c r="B33" s="12">
        <v>35</v>
      </c>
      <c r="C33" s="13">
        <f t="shared" ca="1" si="5"/>
        <v>18.421917808219177</v>
      </c>
      <c r="D33" s="94" t="s">
        <v>86</v>
      </c>
      <c r="E33" s="12" t="s">
        <v>65</v>
      </c>
      <c r="F33" s="12">
        <v>16</v>
      </c>
      <c r="G33" s="21">
        <v>546272</v>
      </c>
      <c r="H33" s="15">
        <f t="shared" si="3"/>
        <v>732550.75007524795</v>
      </c>
      <c r="I33" s="95">
        <f t="shared" si="4"/>
        <v>503056.78120705788</v>
      </c>
    </row>
    <row r="34" spans="1:9">
      <c r="A34" s="11">
        <v>12</v>
      </c>
      <c r="B34" s="12">
        <v>35</v>
      </c>
      <c r="C34" s="13">
        <f t="shared" ca="1" si="5"/>
        <v>18.421917808219177</v>
      </c>
      <c r="D34" s="94" t="s">
        <v>87</v>
      </c>
      <c r="E34" s="12" t="s">
        <v>65</v>
      </c>
      <c r="F34" s="12">
        <v>16</v>
      </c>
      <c r="G34" s="21">
        <v>3422992</v>
      </c>
      <c r="H34" s="15">
        <f t="shared" si="3"/>
        <v>4590232.2599393222</v>
      </c>
      <c r="I34" s="95">
        <f t="shared" si="4"/>
        <v>3152201.353204099</v>
      </c>
    </row>
    <row r="35" spans="1:9">
      <c r="A35" s="11">
        <v>12</v>
      </c>
      <c r="B35" s="12">
        <v>35</v>
      </c>
      <c r="C35" s="13">
        <f t="shared" ca="1" si="5"/>
        <v>18.421917808219177</v>
      </c>
      <c r="D35" s="94" t="s">
        <v>88</v>
      </c>
      <c r="E35" s="12" t="s">
        <v>65</v>
      </c>
      <c r="F35" s="12">
        <v>38</v>
      </c>
      <c r="G35" s="21">
        <v>2548584</v>
      </c>
      <c r="H35" s="15">
        <f t="shared" si="3"/>
        <v>3417651.1350202388</v>
      </c>
      <c r="I35" s="95">
        <f t="shared" si="4"/>
        <v>2346967.1952357222</v>
      </c>
    </row>
    <row r="36" spans="1:9">
      <c r="A36" s="11">
        <v>12</v>
      </c>
      <c r="B36" s="12">
        <v>35</v>
      </c>
      <c r="C36" s="13">
        <f t="shared" ca="1" si="5"/>
        <v>18.421917808219177</v>
      </c>
      <c r="D36" s="94" t="s">
        <v>89</v>
      </c>
      <c r="E36" s="12" t="s">
        <v>65</v>
      </c>
      <c r="F36" s="12">
        <v>14</v>
      </c>
      <c r="G36" s="21">
        <v>837284</v>
      </c>
      <c r="H36" s="15">
        <f t="shared" si="3"/>
        <v>1122797.841049887</v>
      </c>
      <c r="I36" s="95">
        <f t="shared" si="4"/>
        <v>771047.01320252591</v>
      </c>
    </row>
    <row r="37" spans="1:9">
      <c r="A37" s="11">
        <v>12</v>
      </c>
      <c r="B37" s="12">
        <v>35</v>
      </c>
      <c r="C37" s="13">
        <f t="shared" ca="1" si="5"/>
        <v>18.421917808219177</v>
      </c>
      <c r="D37" s="94" t="s">
        <v>156</v>
      </c>
      <c r="E37" s="12" t="s">
        <v>65</v>
      </c>
      <c r="F37" s="12">
        <v>73</v>
      </c>
      <c r="G37" s="21">
        <v>20632355</v>
      </c>
      <c r="H37" s="15">
        <f t="shared" si="3"/>
        <v>27667987.98230331</v>
      </c>
      <c r="I37" s="95">
        <f t="shared" si="4"/>
        <v>19000142.959956482</v>
      </c>
    </row>
    <row r="38" spans="1:9">
      <c r="A38" s="11">
        <v>12</v>
      </c>
      <c r="B38" s="12">
        <v>35</v>
      </c>
      <c r="C38" s="13">
        <f t="shared" ca="1" si="5"/>
        <v>18.421917808219177</v>
      </c>
      <c r="D38" s="94" t="s">
        <v>91</v>
      </c>
      <c r="E38" s="12" t="s">
        <v>65</v>
      </c>
      <c r="F38" s="12">
        <v>17</v>
      </c>
      <c r="G38" s="21">
        <v>922012</v>
      </c>
      <c r="H38" s="15">
        <f t="shared" si="3"/>
        <v>1236418.0887513538</v>
      </c>
      <c r="I38" s="95">
        <f t="shared" si="4"/>
        <v>849072.23682392994</v>
      </c>
    </row>
    <row r="39" spans="1:9">
      <c r="A39" s="11">
        <v>12</v>
      </c>
      <c r="B39" s="12">
        <v>35</v>
      </c>
      <c r="C39" s="13">
        <f t="shared" ca="1" si="5"/>
        <v>18.421917808219177</v>
      </c>
      <c r="D39" s="94" t="s">
        <v>92</v>
      </c>
      <c r="E39" s="12" t="s">
        <v>65</v>
      </c>
      <c r="F39" s="12">
        <v>15</v>
      </c>
      <c r="G39" s="21">
        <v>931140</v>
      </c>
      <c r="H39" s="15">
        <f t="shared" si="3"/>
        <v>1248658.736719192</v>
      </c>
      <c r="I39" s="95">
        <f t="shared" si="4"/>
        <v>857478.12674480828</v>
      </c>
    </row>
    <row r="40" spans="1:9">
      <c r="A40" s="11">
        <v>12</v>
      </c>
      <c r="B40" s="12">
        <v>35</v>
      </c>
      <c r="C40" s="13">
        <f t="shared" ca="1" si="5"/>
        <v>18.421917808219177</v>
      </c>
      <c r="D40" s="94" t="s">
        <v>93</v>
      </c>
      <c r="E40" s="12" t="s">
        <v>521</v>
      </c>
      <c r="F40" s="12">
        <v>0.42</v>
      </c>
      <c r="G40" s="21">
        <v>8336462</v>
      </c>
      <c r="H40" s="15">
        <f t="shared" si="3"/>
        <v>11179195.512627047</v>
      </c>
      <c r="I40" s="95">
        <f t="shared" si="4"/>
        <v>7676969.9716898398</v>
      </c>
    </row>
    <row r="41" spans="1:9">
      <c r="A41" s="11">
        <v>12</v>
      </c>
      <c r="B41" s="12">
        <v>35</v>
      </c>
      <c r="C41" s="13">
        <f t="shared" ca="1" si="5"/>
        <v>18.421917808219177</v>
      </c>
      <c r="D41" s="94" t="s">
        <v>384</v>
      </c>
      <c r="E41" s="12" t="s">
        <v>63</v>
      </c>
      <c r="F41" s="12">
        <v>0.94</v>
      </c>
      <c r="G41" s="21">
        <v>11178983.939999999</v>
      </c>
      <c r="H41" s="15">
        <f t="shared" si="3"/>
        <v>14991017.424151614</v>
      </c>
      <c r="I41" s="95">
        <f t="shared" si="4"/>
        <v>10294621.869731184</v>
      </c>
    </row>
    <row r="42" spans="1:9">
      <c r="A42" s="11">
        <v>12</v>
      </c>
      <c r="B42" s="12">
        <v>35</v>
      </c>
      <c r="C42" s="13">
        <f t="shared" ca="1" si="5"/>
        <v>18.421917808219177</v>
      </c>
      <c r="D42" s="94" t="s">
        <v>385</v>
      </c>
      <c r="E42" s="12" t="s">
        <v>63</v>
      </c>
      <c r="F42" s="12">
        <v>0.56000000000000005</v>
      </c>
      <c r="G42" s="21">
        <v>7249961.04</v>
      </c>
      <c r="H42" s="15">
        <f t="shared" si="3"/>
        <v>9722197.7290952578</v>
      </c>
      <c r="I42" s="95">
        <f t="shared" si="4"/>
        <v>6676421.3883541049</v>
      </c>
    </row>
    <row r="43" spans="1:9">
      <c r="A43" s="11">
        <v>12</v>
      </c>
      <c r="B43" s="12">
        <v>35</v>
      </c>
      <c r="C43" s="13">
        <f t="shared" ca="1" si="5"/>
        <v>18.421917808219177</v>
      </c>
      <c r="D43" s="94" t="s">
        <v>207</v>
      </c>
      <c r="E43" s="12" t="s">
        <v>65</v>
      </c>
      <c r="F43" s="12">
        <v>26</v>
      </c>
      <c r="G43" s="21">
        <v>2559414</v>
      </c>
      <c r="H43" s="15">
        <f t="shared" si="3"/>
        <v>3432174.16498208</v>
      </c>
      <c r="I43" s="95">
        <f t="shared" si="4"/>
        <v>2356940.44105552</v>
      </c>
    </row>
    <row r="44" spans="1:9">
      <c r="A44" s="11">
        <v>12</v>
      </c>
      <c r="B44" s="12">
        <v>35</v>
      </c>
      <c r="C44" s="13">
        <f t="shared" ca="1" si="5"/>
        <v>18.421917808219177</v>
      </c>
      <c r="D44" s="94" t="s">
        <v>522</v>
      </c>
      <c r="E44" s="12" t="s">
        <v>63</v>
      </c>
      <c r="F44" s="12">
        <v>1.98</v>
      </c>
      <c r="G44" s="21">
        <v>716965.92</v>
      </c>
      <c r="H44" s="15">
        <f t="shared" si="3"/>
        <v>961451.29619381973</v>
      </c>
      <c r="I44" s="95">
        <f t="shared" si="4"/>
        <v>660247.21741249238</v>
      </c>
    </row>
    <row r="45" spans="1:9">
      <c r="A45" s="11">
        <v>12</v>
      </c>
      <c r="B45" s="12">
        <v>35</v>
      </c>
      <c r="C45" s="13">
        <f t="shared" ca="1" si="5"/>
        <v>18.421917808219177</v>
      </c>
      <c r="D45" s="94" t="s">
        <v>523</v>
      </c>
      <c r="E45" s="12" t="s">
        <v>130</v>
      </c>
      <c r="F45" s="12">
        <v>26</v>
      </c>
      <c r="G45" s="21">
        <v>1304524</v>
      </c>
      <c r="H45" s="15">
        <f t="shared" si="3"/>
        <v>1749366.6794035989</v>
      </c>
      <c r="I45" s="95">
        <f t="shared" si="4"/>
        <v>1201323.9639728121</v>
      </c>
    </row>
    <row r="46" spans="1:9">
      <c r="A46" s="11">
        <v>12</v>
      </c>
      <c r="B46" s="12">
        <v>35</v>
      </c>
      <c r="C46" s="13">
        <f t="shared" ca="1" si="5"/>
        <v>18.421917808219177</v>
      </c>
      <c r="D46" s="94" t="s">
        <v>524</v>
      </c>
      <c r="E46" s="12" t="s">
        <v>65</v>
      </c>
      <c r="F46" s="12">
        <v>37</v>
      </c>
      <c r="G46" s="21">
        <v>928219</v>
      </c>
      <c r="H46" s="15">
        <f t="shared" si="3"/>
        <v>1244741.6757294838</v>
      </c>
      <c r="I46" s="95">
        <f t="shared" si="4"/>
        <v>854788.20513450087</v>
      </c>
    </row>
    <row r="47" spans="1:9">
      <c r="A47" s="11">
        <v>12</v>
      </c>
      <c r="B47" s="12">
        <v>35</v>
      </c>
      <c r="C47" s="13">
        <f t="shared" ca="1" si="5"/>
        <v>18.421917808219177</v>
      </c>
      <c r="D47" s="94" t="s">
        <v>398</v>
      </c>
      <c r="E47" s="12" t="s">
        <v>130</v>
      </c>
      <c r="F47" s="12">
        <v>1</v>
      </c>
      <c r="G47" s="21">
        <v>100637</v>
      </c>
      <c r="H47" s="15">
        <f t="shared" si="3"/>
        <v>134954.21664541241</v>
      </c>
      <c r="I47" s="95">
        <f t="shared" si="4"/>
        <v>92675.673090209064</v>
      </c>
    </row>
    <row r="48" spans="1:9">
      <c r="A48" s="11">
        <v>12</v>
      </c>
      <c r="B48" s="12">
        <v>35</v>
      </c>
      <c r="C48" s="13">
        <f t="shared" ca="1" si="5"/>
        <v>18.421917808219177</v>
      </c>
      <c r="D48" s="94" t="s">
        <v>525</v>
      </c>
      <c r="E48" s="12" t="s">
        <v>130</v>
      </c>
      <c r="F48" s="12">
        <v>1</v>
      </c>
      <c r="G48" s="21">
        <v>114124</v>
      </c>
      <c r="H48" s="15">
        <f t="shared" si="3"/>
        <v>153040.28359789189</v>
      </c>
      <c r="I48" s="95">
        <f t="shared" si="4"/>
        <v>105095.72538675655</v>
      </c>
    </row>
    <row r="49" spans="1:9">
      <c r="A49" s="11">
        <v>12</v>
      </c>
      <c r="B49" s="12">
        <v>35</v>
      </c>
      <c r="C49" s="13">
        <f t="shared" ca="1" si="5"/>
        <v>18.421917808219177</v>
      </c>
      <c r="D49" s="94" t="s">
        <v>99</v>
      </c>
      <c r="E49" s="12" t="s">
        <v>130</v>
      </c>
      <c r="F49" s="12">
        <v>1</v>
      </c>
      <c r="G49" s="21">
        <v>166527</v>
      </c>
      <c r="H49" s="15">
        <f t="shared" si="3"/>
        <v>223312.7064132535</v>
      </c>
      <c r="I49" s="95">
        <f t="shared" si="4"/>
        <v>153353.15850724131</v>
      </c>
    </row>
    <row r="50" spans="1:9">
      <c r="A50" s="11">
        <v>12</v>
      </c>
      <c r="B50" s="12">
        <v>35</v>
      </c>
      <c r="C50" s="13">
        <f t="shared" ca="1" si="5"/>
        <v>18.421917808219177</v>
      </c>
      <c r="D50" s="94" t="s">
        <v>100</v>
      </c>
      <c r="E50" s="12" t="s">
        <v>130</v>
      </c>
      <c r="F50" s="12">
        <v>7</v>
      </c>
      <c r="G50" s="21">
        <v>966616</v>
      </c>
      <c r="H50" s="15">
        <f t="shared" si="3"/>
        <v>1296232.0525941947</v>
      </c>
      <c r="I50" s="95">
        <f t="shared" si="4"/>
        <v>890147.64370724012</v>
      </c>
    </row>
    <row r="51" spans="1:9">
      <c r="A51" s="11">
        <v>12</v>
      </c>
      <c r="B51" s="12">
        <v>35</v>
      </c>
      <c r="C51" s="13">
        <f t="shared" ca="1" si="5"/>
        <v>18.421917808219177</v>
      </c>
      <c r="D51" s="94" t="s">
        <v>101</v>
      </c>
      <c r="E51" s="12" t="s">
        <v>130</v>
      </c>
      <c r="F51" s="12">
        <v>9</v>
      </c>
      <c r="G51" s="21">
        <v>533727</v>
      </c>
      <c r="H51" s="15">
        <f t="shared" si="3"/>
        <v>715727.90511944948</v>
      </c>
      <c r="I51" s="95">
        <f t="shared" si="4"/>
        <v>491504.20790979476</v>
      </c>
    </row>
    <row r="52" spans="1:9">
      <c r="A52" s="11">
        <v>12</v>
      </c>
      <c r="B52" s="12">
        <v>35</v>
      </c>
      <c r="C52" s="13">
        <f t="shared" ca="1" si="5"/>
        <v>18.421917808219177</v>
      </c>
      <c r="D52" s="94" t="s">
        <v>132</v>
      </c>
      <c r="E52" s="12" t="s">
        <v>130</v>
      </c>
      <c r="F52" s="12">
        <v>60</v>
      </c>
      <c r="G52" s="21">
        <v>6307080</v>
      </c>
      <c r="H52" s="15">
        <f t="shared" si="3"/>
        <v>8457794.2577774357</v>
      </c>
      <c r="I52" s="95">
        <f t="shared" si="4"/>
        <v>5808131.0475649694</v>
      </c>
    </row>
    <row r="53" spans="1:9">
      <c r="A53" s="11">
        <v>12</v>
      </c>
      <c r="B53" s="12">
        <v>35</v>
      </c>
      <c r="C53" s="13">
        <f t="shared" ca="1" si="5"/>
        <v>18.421917808219177</v>
      </c>
      <c r="D53" s="94" t="s">
        <v>102</v>
      </c>
      <c r="E53" s="12" t="s">
        <v>130</v>
      </c>
      <c r="F53" s="12">
        <v>285</v>
      </c>
      <c r="G53" s="21">
        <v>78086010</v>
      </c>
      <c r="H53" s="15">
        <f t="shared" si="3"/>
        <v>104713339.13486929</v>
      </c>
      <c r="I53" s="95">
        <f t="shared" si="4"/>
        <v>71908677.083764389</v>
      </c>
    </row>
    <row r="54" spans="1:9">
      <c r="A54" s="11">
        <v>12</v>
      </c>
      <c r="B54" s="12">
        <v>35</v>
      </c>
      <c r="C54" s="13">
        <f t="shared" ref="C54" ca="1" si="6">B54-($F$2-$D$2)/365</f>
        <v>18.421917808219177</v>
      </c>
      <c r="D54" s="94" t="s">
        <v>133</v>
      </c>
      <c r="E54" s="12" t="s">
        <v>65</v>
      </c>
      <c r="F54" s="12">
        <v>2</v>
      </c>
      <c r="G54" s="21">
        <v>684946</v>
      </c>
      <c r="H54" s="15">
        <f t="shared" si="3"/>
        <v>918512.58358663961</v>
      </c>
      <c r="I54" s="95">
        <f t="shared" si="4"/>
        <v>630760.37223333702</v>
      </c>
    </row>
    <row r="55" spans="1:9">
      <c r="A55" s="11">
        <v>12</v>
      </c>
      <c r="B55" s="12">
        <v>35</v>
      </c>
      <c r="C55" s="13">
        <f t="shared" ca="1" si="5"/>
        <v>18.421917808219177</v>
      </c>
      <c r="D55" s="94" t="s">
        <v>104</v>
      </c>
      <c r="E55" s="12" t="s">
        <v>130</v>
      </c>
      <c r="F55" s="12">
        <v>27</v>
      </c>
      <c r="G55" s="21">
        <v>7854408</v>
      </c>
      <c r="H55" s="15">
        <f t="shared" si="3"/>
        <v>10532761.10032553</v>
      </c>
      <c r="I55" s="95">
        <f t="shared" si="4"/>
        <v>7233050.9467206169</v>
      </c>
    </row>
    <row r="56" spans="1:9">
      <c r="A56" s="16">
        <v>11</v>
      </c>
      <c r="B56" s="17">
        <v>25</v>
      </c>
      <c r="C56" s="18">
        <f ca="1">B56-($F$2-$D$2)/365</f>
        <v>8.4219178082191775</v>
      </c>
      <c r="D56" s="17" t="s">
        <v>105</v>
      </c>
      <c r="E56" s="17" t="s">
        <v>106</v>
      </c>
      <c r="F56" s="17">
        <f>SUM(F57:F57)</f>
        <v>2</v>
      </c>
      <c r="G56" s="19">
        <f>SUM(G57:G60)</f>
        <v>63879527</v>
      </c>
      <c r="H56" s="19">
        <f>SUM(H57:H60)</f>
        <v>85662445.481924862</v>
      </c>
      <c r="I56" s="20">
        <f>SUM(I57:I60)</f>
        <v>58826059.614348434</v>
      </c>
    </row>
    <row r="57" spans="1:9">
      <c r="A57" s="11">
        <v>11</v>
      </c>
      <c r="B57" s="12">
        <v>25</v>
      </c>
      <c r="C57" s="13">
        <f ca="1">B57-($F$2-$D$2)/365</f>
        <v>8.4219178082191775</v>
      </c>
      <c r="D57" s="94" t="s">
        <v>526</v>
      </c>
      <c r="E57" s="12" t="s">
        <v>65</v>
      </c>
      <c r="F57" s="12">
        <v>2</v>
      </c>
      <c r="G57" s="21">
        <v>12383100</v>
      </c>
      <c r="H57" s="15">
        <f>+G57*($I$80/$I$79)</f>
        <v>16605737.056368994</v>
      </c>
      <c r="I57" s="95">
        <f>+H57*($I$82/$I$81)</f>
        <v>11403481.099827776</v>
      </c>
    </row>
    <row r="58" spans="1:9">
      <c r="A58" s="11">
        <v>11</v>
      </c>
      <c r="B58" s="12">
        <v>25</v>
      </c>
      <c r="C58" s="13">
        <f t="shared" ref="C58:C60" ca="1" si="7">B58-($F$2-$D$2)/365</f>
        <v>8.4219178082191775</v>
      </c>
      <c r="D58" s="94" t="s">
        <v>527</v>
      </c>
      <c r="E58" s="12" t="s">
        <v>65</v>
      </c>
      <c r="F58" s="12">
        <v>1</v>
      </c>
      <c r="G58" s="21">
        <v>7756550</v>
      </c>
      <c r="H58" s="15">
        <f>+G58*($I$80/$I$79)</f>
        <v>10401533.522670327</v>
      </c>
      <c r="I58" s="95">
        <f>+H58*($I$82/$I$81)</f>
        <v>7142934.4287673626</v>
      </c>
    </row>
    <row r="59" spans="1:9">
      <c r="A59" s="11">
        <v>11</v>
      </c>
      <c r="B59" s="12">
        <v>25</v>
      </c>
      <c r="C59" s="13">
        <f t="shared" ca="1" si="7"/>
        <v>8.4219178082191775</v>
      </c>
      <c r="D59" s="94" t="s">
        <v>140</v>
      </c>
      <c r="E59" s="12" t="s">
        <v>65</v>
      </c>
      <c r="F59" s="12">
        <v>3</v>
      </c>
      <c r="G59" s="21">
        <v>26706777</v>
      </c>
      <c r="H59" s="15">
        <f>+G59*($I$80/$I$79)</f>
        <v>35813787.862900496</v>
      </c>
      <c r="I59" s="95">
        <f>+H59*($I$82/$I$81)</f>
        <v>24594021.428948738</v>
      </c>
    </row>
    <row r="60" spans="1:9" ht="15" thickBot="1">
      <c r="A60" s="11">
        <v>11</v>
      </c>
      <c r="B60" s="12">
        <v>25</v>
      </c>
      <c r="C60" s="13">
        <f t="shared" ca="1" si="7"/>
        <v>8.4219178082191775</v>
      </c>
      <c r="D60" s="94" t="s">
        <v>528</v>
      </c>
      <c r="E60" s="12" t="s">
        <v>65</v>
      </c>
      <c r="F60" s="12">
        <v>2</v>
      </c>
      <c r="G60" s="21">
        <v>17033100</v>
      </c>
      <c r="H60" s="15">
        <f>+G60*($I$80/$I$79)</f>
        <v>22841387.039985038</v>
      </c>
      <c r="I60" s="95">
        <f>+H60*($I$82/$I$81)</f>
        <v>15685622.656804556</v>
      </c>
    </row>
    <row r="61" spans="1:9" ht="15" thickBot="1">
      <c r="A61" s="24"/>
      <c r="B61" s="24"/>
      <c r="C61" s="24"/>
      <c r="D61" s="25"/>
      <c r="E61" s="26" t="s">
        <v>110</v>
      </c>
      <c r="F61" s="27">
        <f>F56+F26+F4</f>
        <v>794.577</v>
      </c>
      <c r="G61" s="28">
        <f>G56+G26+G4</f>
        <v>253437565.16999996</v>
      </c>
      <c r="H61" s="28">
        <f>H56+H26+H4</f>
        <v>339859774.00000012</v>
      </c>
      <c r="I61" s="29">
        <f>I56+I26+I4</f>
        <v>233388286.00289637</v>
      </c>
    </row>
    <row r="62" spans="1:9" ht="15" thickBot="1"/>
    <row r="63" spans="1:9" ht="15" thickBot="1">
      <c r="A63" s="154" t="s">
        <v>111</v>
      </c>
      <c r="B63" s="155"/>
      <c r="C63" s="155"/>
      <c r="D63" s="155"/>
      <c r="E63" s="155"/>
      <c r="F63" s="155"/>
      <c r="G63" s="150"/>
      <c r="H63" s="150"/>
      <c r="I63" s="151"/>
    </row>
    <row r="64" spans="1:9" ht="15" thickBot="1">
      <c r="A64" s="152" t="s">
        <v>49</v>
      </c>
      <c r="B64" s="153"/>
      <c r="C64" s="153"/>
      <c r="D64" s="1">
        <v>44279</v>
      </c>
      <c r="E64" s="2" t="s">
        <v>50</v>
      </c>
      <c r="F64" s="3">
        <f ca="1">TODAY()</f>
        <v>46243</v>
      </c>
      <c r="G64" s="30"/>
      <c r="H64" s="30"/>
      <c r="I64" s="31"/>
    </row>
    <row r="65" spans="1:9" ht="15" thickBot="1">
      <c r="A65" s="32" t="s">
        <v>112</v>
      </c>
      <c r="B65" s="33" t="s">
        <v>52</v>
      </c>
      <c r="C65" s="33" t="s">
        <v>53</v>
      </c>
      <c r="D65" s="33" t="s">
        <v>54</v>
      </c>
      <c r="E65" s="33" t="s">
        <v>55</v>
      </c>
      <c r="F65" s="33" t="s">
        <v>56</v>
      </c>
      <c r="G65" s="33" t="s">
        <v>57</v>
      </c>
      <c r="H65" s="33" t="s">
        <v>58</v>
      </c>
      <c r="I65" s="34" t="s">
        <v>59</v>
      </c>
    </row>
    <row r="66" spans="1:9">
      <c r="A66" s="5">
        <f t="shared" ref="A66:I66" si="8">A4</f>
        <v>7</v>
      </c>
      <c r="B66" s="6">
        <f t="shared" si="8"/>
        <v>45</v>
      </c>
      <c r="C66" s="7">
        <f t="shared" ca="1" si="8"/>
        <v>28.421917808219177</v>
      </c>
      <c r="D66" s="35" t="str">
        <f t="shared" si="8"/>
        <v>Líneas aéreas</v>
      </c>
      <c r="E66" s="6" t="str">
        <f t="shared" si="8"/>
        <v>Varias</v>
      </c>
      <c r="F66" s="6">
        <f t="shared" si="8"/>
        <v>68.637</v>
      </c>
      <c r="G66" s="8">
        <f t="shared" si="8"/>
        <v>24211103.390000001</v>
      </c>
      <c r="H66" s="8">
        <f t="shared" si="8"/>
        <v>32467089.560683835</v>
      </c>
      <c r="I66" s="9">
        <f t="shared" si="8"/>
        <v>22295778.917544171</v>
      </c>
    </row>
    <row r="67" spans="1:9">
      <c r="A67" s="16">
        <f t="shared" ref="A67:I67" si="9">A26</f>
        <v>12</v>
      </c>
      <c r="B67" s="17">
        <f t="shared" si="9"/>
        <v>35</v>
      </c>
      <c r="C67" s="18">
        <f t="shared" ca="1" si="9"/>
        <v>18.421917808219177</v>
      </c>
      <c r="D67" s="36" t="str">
        <f t="shared" si="9"/>
        <v>Redes de distribución</v>
      </c>
      <c r="E67" s="17" t="str">
        <f t="shared" si="9"/>
        <v>Varias</v>
      </c>
      <c r="F67" s="17">
        <f t="shared" si="9"/>
        <v>723.94</v>
      </c>
      <c r="G67" s="37">
        <f t="shared" si="9"/>
        <v>165346934.77999997</v>
      </c>
      <c r="H67" s="37">
        <f t="shared" si="9"/>
        <v>221730238.95739138</v>
      </c>
      <c r="I67" s="38">
        <f t="shared" si="9"/>
        <v>152266447.47100374</v>
      </c>
    </row>
    <row r="68" spans="1:9" ht="15" thickBot="1">
      <c r="A68" s="39">
        <f t="shared" ref="A68:I68" si="10">A56</f>
        <v>11</v>
      </c>
      <c r="B68" s="40">
        <f t="shared" si="10"/>
        <v>25</v>
      </c>
      <c r="C68" s="41">
        <f t="shared" ca="1" si="10"/>
        <v>8.4219178082191775</v>
      </c>
      <c r="D68" s="42" t="str">
        <f t="shared" si="10"/>
        <v xml:space="preserve">Transformadores de distribución </v>
      </c>
      <c r="E68" s="40" t="str">
        <f t="shared" si="10"/>
        <v>Und</v>
      </c>
      <c r="F68" s="40">
        <f t="shared" si="10"/>
        <v>2</v>
      </c>
      <c r="G68" s="43">
        <f t="shared" si="10"/>
        <v>63879527</v>
      </c>
      <c r="H68" s="43">
        <f t="shared" si="10"/>
        <v>85662445.481924862</v>
      </c>
      <c r="I68" s="44">
        <f t="shared" si="10"/>
        <v>58826059.614348434</v>
      </c>
    </row>
    <row r="69" spans="1:9" ht="15" thickBot="1">
      <c r="E69" s="26" t="s">
        <v>110</v>
      </c>
      <c r="F69" s="45">
        <f>F68+F67+F66</f>
        <v>794.577</v>
      </c>
      <c r="G69" s="46">
        <f>G68+G67+G66</f>
        <v>253437565.16999996</v>
      </c>
      <c r="H69" s="46">
        <f>H68+H67+H66</f>
        <v>339859774.00000012</v>
      </c>
      <c r="I69" s="47">
        <f>I68+I67+I66</f>
        <v>233388286.00289637</v>
      </c>
    </row>
    <row r="71" spans="1:9" ht="39.6" thickBot="1">
      <c r="A71" s="48" t="s">
        <v>112</v>
      </c>
      <c r="B71" s="49" t="s">
        <v>52</v>
      </c>
      <c r="C71" s="49" t="s">
        <v>53</v>
      </c>
      <c r="D71" s="49" t="s">
        <v>54</v>
      </c>
      <c r="E71" s="50" t="s">
        <v>113</v>
      </c>
      <c r="F71" s="50" t="s">
        <v>114</v>
      </c>
      <c r="G71" s="51"/>
    </row>
    <row r="72" spans="1:9" ht="15" customHeight="1">
      <c r="A72" s="52">
        <v>7</v>
      </c>
      <c r="B72" s="53">
        <v>45</v>
      </c>
      <c r="C72" s="54">
        <v>42.301369863013697</v>
      </c>
      <c r="D72" s="55" t="s">
        <v>115</v>
      </c>
      <c r="E72" s="56">
        <v>39122100</v>
      </c>
      <c r="F72" s="57" t="s">
        <v>116</v>
      </c>
      <c r="G72" s="51"/>
    </row>
    <row r="73" spans="1:9" ht="15" customHeight="1">
      <c r="A73" s="58">
        <v>12</v>
      </c>
      <c r="B73" s="59">
        <v>35</v>
      </c>
      <c r="C73" s="60">
        <v>27.4986301369863</v>
      </c>
      <c r="D73" s="61" t="s">
        <v>117</v>
      </c>
      <c r="E73" s="62">
        <v>39122100</v>
      </c>
      <c r="F73" s="63" t="s">
        <v>116</v>
      </c>
      <c r="G73" s="51"/>
    </row>
    <row r="74" spans="1:9" ht="15" customHeight="1" thickBot="1">
      <c r="A74" s="64">
        <v>11</v>
      </c>
      <c r="B74" s="65">
        <v>25</v>
      </c>
      <c r="C74" s="66">
        <v>17.4986301369863</v>
      </c>
      <c r="D74" s="67" t="s">
        <v>105</v>
      </c>
      <c r="E74" s="68">
        <v>39121001</v>
      </c>
      <c r="F74" s="69" t="s">
        <v>118</v>
      </c>
      <c r="G74" s="51"/>
    </row>
    <row r="79" spans="1:9">
      <c r="H79" s="116" t="s">
        <v>119</v>
      </c>
      <c r="I79" s="117">
        <v>253437565.16999996</v>
      </c>
    </row>
    <row r="80" spans="1:9">
      <c r="H80" s="116" t="s">
        <v>120</v>
      </c>
      <c r="I80" s="117">
        <v>339859774</v>
      </c>
    </row>
    <row r="81" spans="8:9">
      <c r="H81" s="116" t="s">
        <v>121</v>
      </c>
      <c r="I81" s="117">
        <v>7412510621</v>
      </c>
    </row>
    <row r="82" spans="8:9">
      <c r="H82" s="116" t="s">
        <v>122</v>
      </c>
      <c r="I82" s="117">
        <v>5090314539</v>
      </c>
    </row>
  </sheetData>
  <mergeCells count="4">
    <mergeCell ref="A1:I1"/>
    <mergeCell ref="A2:C2"/>
    <mergeCell ref="A63:I63"/>
    <mergeCell ref="A64:C64"/>
  </mergeCells>
  <pageMargins left="0.7" right="0.7" top="0.75" bottom="0.75" header="0.3" footer="0.3"/>
  <pageSetup paperSize="9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61A6-AF94-4B26-BB29-999E637858FC}">
  <dimension ref="A1:K77"/>
  <sheetViews>
    <sheetView topLeftCell="A37" zoomScale="80" zoomScaleNormal="80" workbookViewId="0">
      <selection activeCell="H50" sqref="H50"/>
    </sheetView>
  </sheetViews>
  <sheetFormatPr defaultColWidth="11.42578125" defaultRowHeight="14.45"/>
  <cols>
    <col min="1" max="1" width="15" bestFit="1" customWidth="1"/>
    <col min="2" max="2" width="9.7109375" bestFit="1" customWidth="1"/>
    <col min="3" max="3" width="17.140625" bestFit="1" customWidth="1"/>
    <col min="4" max="4" width="55.140625" customWidth="1"/>
    <col min="6" max="6" width="11.85546875" bestFit="1" customWidth="1"/>
    <col min="7" max="7" width="19.7109375" customWidth="1"/>
    <col min="8" max="8" width="23.85546875" bestFit="1" customWidth="1"/>
    <col min="9" max="9" width="23.5703125" bestFit="1" customWidth="1"/>
    <col min="11" max="11" width="11.42578125" hidden="1" customWidth="1"/>
  </cols>
  <sheetData>
    <row r="1" spans="1:11" ht="15" thickBot="1">
      <c r="A1" s="149" t="s">
        <v>48</v>
      </c>
      <c r="B1" s="150"/>
      <c r="C1" s="150"/>
      <c r="D1" s="150"/>
      <c r="E1" s="150"/>
      <c r="F1" s="150"/>
      <c r="G1" s="150"/>
      <c r="H1" s="150"/>
      <c r="I1" s="151"/>
    </row>
    <row r="2" spans="1:11" ht="15" thickBot="1">
      <c r="A2" s="152" t="s">
        <v>49</v>
      </c>
      <c r="B2" s="153"/>
      <c r="C2" s="153"/>
      <c r="D2" s="1">
        <v>40206</v>
      </c>
      <c r="E2" s="2" t="s">
        <v>50</v>
      </c>
      <c r="F2" s="3">
        <f ca="1">TODAY()</f>
        <v>46243</v>
      </c>
      <c r="G2" s="88"/>
      <c r="H2" s="89"/>
      <c r="I2" s="90"/>
      <c r="K2" s="4"/>
    </row>
    <row r="3" spans="1:11" ht="15" thickBot="1">
      <c r="A3" s="91" t="s">
        <v>51</v>
      </c>
      <c r="B3" s="92" t="s">
        <v>52</v>
      </c>
      <c r="C3" s="92" t="s">
        <v>53</v>
      </c>
      <c r="D3" s="92" t="s">
        <v>54</v>
      </c>
      <c r="E3" s="92" t="s">
        <v>55</v>
      </c>
      <c r="F3" s="92" t="s">
        <v>56</v>
      </c>
      <c r="G3" s="92" t="s">
        <v>57</v>
      </c>
      <c r="H3" s="92" t="s">
        <v>58</v>
      </c>
      <c r="I3" s="93" t="s">
        <v>59</v>
      </c>
    </row>
    <row r="4" spans="1:11">
      <c r="A4" s="5">
        <v>7</v>
      </c>
      <c r="B4" s="6">
        <v>45</v>
      </c>
      <c r="C4" s="7">
        <f ca="1">B4-($F$2-$D$2)/365</f>
        <v>28.460273972602739</v>
      </c>
      <c r="D4" s="6" t="s">
        <v>60</v>
      </c>
      <c r="E4" s="6" t="s">
        <v>61</v>
      </c>
      <c r="F4" s="6">
        <f>SUM(F5:F24)</f>
        <v>97.43</v>
      </c>
      <c r="G4" s="8">
        <f>SUM(G5:G24)</f>
        <v>37999325.950000003</v>
      </c>
      <c r="H4" s="8">
        <f>SUM(H5:H24)</f>
        <v>50957096.100375682</v>
      </c>
      <c r="I4" s="9">
        <f>SUM(I5:I24)</f>
        <v>34993224.348320633</v>
      </c>
      <c r="K4" s="10">
        <f ca="1">D2-F2</f>
        <v>-6037</v>
      </c>
    </row>
    <row r="5" spans="1:11">
      <c r="A5" s="11">
        <v>7</v>
      </c>
      <c r="B5" s="12">
        <v>45</v>
      </c>
      <c r="C5" s="13">
        <f ca="1">B5-($F$2-$D$2)/365</f>
        <v>28.460273972602739</v>
      </c>
      <c r="D5" s="94" t="s">
        <v>62</v>
      </c>
      <c r="E5" s="12" t="s">
        <v>63</v>
      </c>
      <c r="F5" s="12">
        <v>0.5</v>
      </c>
      <c r="G5" s="14">
        <v>114252.5</v>
      </c>
      <c r="H5" s="15">
        <f t="shared" ref="H5:H24" si="0">+G5*($I$75/$I$74)</f>
        <v>153212.60250428659</v>
      </c>
      <c r="I5" s="95">
        <f t="shared" ref="I5:I24" si="1">+H5*($I$77/$I$76)</f>
        <v>105214.06011562432</v>
      </c>
      <c r="K5">
        <f ca="1">K4/365</f>
        <v>-16.539726027397261</v>
      </c>
    </row>
    <row r="6" spans="1:11">
      <c r="A6" s="11">
        <v>7</v>
      </c>
      <c r="B6" s="12">
        <v>45</v>
      </c>
      <c r="C6" s="13">
        <f t="shared" ref="C6:C24" ca="1" si="2">B6-($F$2-$D$2)/365</f>
        <v>28.460273972602739</v>
      </c>
      <c r="D6" s="94" t="s">
        <v>123</v>
      </c>
      <c r="E6" s="12" t="s">
        <v>65</v>
      </c>
      <c r="F6" s="12">
        <v>3</v>
      </c>
      <c r="G6" s="14">
        <v>1844721</v>
      </c>
      <c r="H6" s="15">
        <f t="shared" si="0"/>
        <v>2473770.8610692113</v>
      </c>
      <c r="I6" s="95">
        <f t="shared" si="1"/>
        <v>1698786.3389471094</v>
      </c>
    </row>
    <row r="7" spans="1:11">
      <c r="A7" s="11">
        <v>7</v>
      </c>
      <c r="B7" s="12">
        <v>45</v>
      </c>
      <c r="C7" s="13">
        <f t="shared" ca="1" si="2"/>
        <v>28.460273972602739</v>
      </c>
      <c r="D7" s="94" t="s">
        <v>64</v>
      </c>
      <c r="E7" s="12" t="s">
        <v>65</v>
      </c>
      <c r="F7" s="12">
        <v>3</v>
      </c>
      <c r="G7" s="14">
        <v>2258094</v>
      </c>
      <c r="H7" s="15">
        <f t="shared" si="0"/>
        <v>3028104.0540847206</v>
      </c>
      <c r="I7" s="95">
        <f t="shared" si="1"/>
        <v>2079457.6736853076</v>
      </c>
    </row>
    <row r="8" spans="1:11">
      <c r="A8" s="11">
        <v>7</v>
      </c>
      <c r="B8" s="12">
        <v>45</v>
      </c>
      <c r="C8" s="13">
        <f t="shared" ca="1" si="2"/>
        <v>28.460273972602739</v>
      </c>
      <c r="D8" s="94" t="s">
        <v>529</v>
      </c>
      <c r="E8" s="12" t="s">
        <v>65</v>
      </c>
      <c r="F8" s="12">
        <v>6</v>
      </c>
      <c r="G8" s="14">
        <v>5937222</v>
      </c>
      <c r="H8" s="15">
        <f t="shared" si="0"/>
        <v>7961814.7022227561</v>
      </c>
      <c r="I8" s="95">
        <f t="shared" si="1"/>
        <v>5467532.2853137329</v>
      </c>
    </row>
    <row r="9" spans="1:11">
      <c r="A9" s="11">
        <v>7</v>
      </c>
      <c r="B9" s="12">
        <v>45</v>
      </c>
      <c r="C9" s="13">
        <f t="shared" ca="1" si="2"/>
        <v>28.460273972602739</v>
      </c>
      <c r="D9" s="94" t="s">
        <v>530</v>
      </c>
      <c r="E9" s="12" t="s">
        <v>67</v>
      </c>
      <c r="F9" s="12">
        <v>1</v>
      </c>
      <c r="G9" s="14">
        <v>187237</v>
      </c>
      <c r="H9" s="15">
        <f t="shared" si="0"/>
        <v>251084.81700702489</v>
      </c>
      <c r="I9" s="95">
        <f t="shared" si="1"/>
        <v>172424.80448015712</v>
      </c>
    </row>
    <row r="10" spans="1:11">
      <c r="A10" s="11">
        <v>7</v>
      </c>
      <c r="B10" s="12">
        <v>45</v>
      </c>
      <c r="C10" s="13">
        <f t="shared" ca="1" si="2"/>
        <v>28.460273972602739</v>
      </c>
      <c r="D10" s="94" t="s">
        <v>531</v>
      </c>
      <c r="E10" s="12" t="s">
        <v>65</v>
      </c>
      <c r="F10" s="12">
        <v>12</v>
      </c>
      <c r="G10" s="14">
        <v>726720</v>
      </c>
      <c r="H10" s="15">
        <f t="shared" si="0"/>
        <v>974531.52002726553</v>
      </c>
      <c r="I10" s="95">
        <f t="shared" si="1"/>
        <v>669229.66033326637</v>
      </c>
    </row>
    <row r="11" spans="1:11">
      <c r="A11" s="11">
        <v>7</v>
      </c>
      <c r="B11" s="12">
        <v>45</v>
      </c>
      <c r="C11" s="13">
        <f t="shared" ca="1" si="2"/>
        <v>28.460273972602739</v>
      </c>
      <c r="D11" s="94" t="s">
        <v>69</v>
      </c>
      <c r="E11" s="12" t="s">
        <v>130</v>
      </c>
      <c r="F11" s="12">
        <v>12</v>
      </c>
      <c r="G11" s="14">
        <v>546276</v>
      </c>
      <c r="H11" s="15">
        <f t="shared" si="0"/>
        <v>732556.11602049554</v>
      </c>
      <c r="I11" s="95">
        <f t="shared" si="1"/>
        <v>503060.46610553638</v>
      </c>
    </row>
    <row r="12" spans="1:11">
      <c r="A12" s="11">
        <v>7</v>
      </c>
      <c r="B12" s="12">
        <v>45</v>
      </c>
      <c r="C12" s="13">
        <f t="shared" ca="1" si="2"/>
        <v>28.460273972602739</v>
      </c>
      <c r="D12" s="94" t="s">
        <v>70</v>
      </c>
      <c r="E12" s="12" t="s">
        <v>65</v>
      </c>
      <c r="F12" s="12">
        <v>4</v>
      </c>
      <c r="G12" s="14">
        <v>136568</v>
      </c>
      <c r="H12" s="15">
        <f t="shared" si="0"/>
        <v>183137.68800512384</v>
      </c>
      <c r="I12" s="95">
        <f t="shared" si="1"/>
        <v>125764.19563572423</v>
      </c>
    </row>
    <row r="13" spans="1:11">
      <c r="A13" s="11">
        <v>7</v>
      </c>
      <c r="B13" s="12">
        <v>45</v>
      </c>
      <c r="C13" s="13">
        <f t="shared" ca="1" si="2"/>
        <v>28.460273972602739</v>
      </c>
      <c r="D13" s="94" t="s">
        <v>71</v>
      </c>
      <c r="E13" s="12" t="s">
        <v>65</v>
      </c>
      <c r="F13" s="12">
        <v>3</v>
      </c>
      <c r="G13" s="14">
        <v>726228</v>
      </c>
      <c r="H13" s="15">
        <f t="shared" si="0"/>
        <v>973871.74802724703</v>
      </c>
      <c r="I13" s="95">
        <f t="shared" si="1"/>
        <v>668776.58212861535</v>
      </c>
    </row>
    <row r="14" spans="1:11">
      <c r="A14" s="11">
        <v>7</v>
      </c>
      <c r="B14" s="12">
        <v>45</v>
      </c>
      <c r="C14" s="13">
        <f t="shared" ca="1" si="2"/>
        <v>28.460273972602739</v>
      </c>
      <c r="D14" s="94" t="s">
        <v>532</v>
      </c>
      <c r="E14" s="12" t="s">
        <v>65</v>
      </c>
      <c r="F14" s="12">
        <v>6</v>
      </c>
      <c r="G14" s="14">
        <v>1191486</v>
      </c>
      <c r="H14" s="15">
        <f t="shared" si="0"/>
        <v>1597782.7260447028</v>
      </c>
      <c r="I14" s="95">
        <f t="shared" si="1"/>
        <v>1097228.3287536358</v>
      </c>
    </row>
    <row r="15" spans="1:11">
      <c r="A15" s="11">
        <v>7</v>
      </c>
      <c r="B15" s="12">
        <v>45</v>
      </c>
      <c r="C15" s="13">
        <f t="shared" ca="1" si="2"/>
        <v>28.460273972602739</v>
      </c>
      <c r="D15" s="94" t="s">
        <v>533</v>
      </c>
      <c r="E15" s="12" t="s">
        <v>65</v>
      </c>
      <c r="F15" s="12">
        <v>3</v>
      </c>
      <c r="G15" s="14">
        <v>1082727</v>
      </c>
      <c r="H15" s="15">
        <f t="shared" si="0"/>
        <v>1451936.9070406223</v>
      </c>
      <c r="I15" s="95">
        <f t="shared" si="1"/>
        <v>997073.18147795077</v>
      </c>
    </row>
    <row r="16" spans="1:11">
      <c r="A16" s="11">
        <v>7</v>
      </c>
      <c r="B16" s="12">
        <v>45</v>
      </c>
      <c r="C16" s="13">
        <f t="shared" ca="1" si="2"/>
        <v>28.460273972602739</v>
      </c>
      <c r="D16" s="94" t="s">
        <v>73</v>
      </c>
      <c r="E16" s="12" t="s">
        <v>65</v>
      </c>
      <c r="F16" s="12">
        <v>7</v>
      </c>
      <c r="G16" s="14">
        <v>3205552</v>
      </c>
      <c r="H16" s="15">
        <f t="shared" si="0"/>
        <v>4298645.232120268</v>
      </c>
      <c r="I16" s="95">
        <f t="shared" si="1"/>
        <v>2951962.8964946922</v>
      </c>
    </row>
    <row r="17" spans="1:9">
      <c r="A17" s="11">
        <v>7</v>
      </c>
      <c r="B17" s="12">
        <v>45</v>
      </c>
      <c r="C17" s="13">
        <f t="shared" ca="1" si="2"/>
        <v>28.460273972602739</v>
      </c>
      <c r="D17" s="94" t="s">
        <v>74</v>
      </c>
      <c r="E17" s="12" t="s">
        <v>65</v>
      </c>
      <c r="F17" s="12">
        <v>3</v>
      </c>
      <c r="G17" s="14">
        <v>2097132</v>
      </c>
      <c r="H17" s="15">
        <f t="shared" si="0"/>
        <v>2812254.0120786815</v>
      </c>
      <c r="I17" s="95">
        <f t="shared" si="1"/>
        <v>1931229.2712929649</v>
      </c>
    </row>
    <row r="18" spans="1:9">
      <c r="A18" s="11">
        <v>7</v>
      </c>
      <c r="B18" s="12">
        <v>45</v>
      </c>
      <c r="C18" s="13">
        <f t="shared" ca="1" si="2"/>
        <v>28.460273972602739</v>
      </c>
      <c r="D18" s="94" t="s">
        <v>126</v>
      </c>
      <c r="E18" s="12" t="s">
        <v>65</v>
      </c>
      <c r="F18" s="12">
        <v>1</v>
      </c>
      <c r="G18" s="14">
        <v>314899</v>
      </c>
      <c r="H18" s="15">
        <f t="shared" si="0"/>
        <v>422279.55901181459</v>
      </c>
      <c r="I18" s="95">
        <f t="shared" si="1"/>
        <v>289987.5478991706</v>
      </c>
    </row>
    <row r="19" spans="1:9">
      <c r="A19" s="11">
        <v>7</v>
      </c>
      <c r="B19" s="12">
        <v>45</v>
      </c>
      <c r="C19" s="13">
        <f t="shared" ca="1" si="2"/>
        <v>28.460273972602739</v>
      </c>
      <c r="D19" s="94" t="s">
        <v>534</v>
      </c>
      <c r="E19" s="12" t="s">
        <v>63</v>
      </c>
      <c r="F19" s="12">
        <v>0.5</v>
      </c>
      <c r="G19" s="14">
        <v>100348</v>
      </c>
      <c r="H19" s="15">
        <f t="shared" si="0"/>
        <v>134566.66800376491</v>
      </c>
      <c r="I19" s="95">
        <f t="shared" si="1"/>
        <v>92409.535935604639</v>
      </c>
    </row>
    <row r="20" spans="1:9">
      <c r="A20" s="11">
        <v>7</v>
      </c>
      <c r="B20" s="12">
        <v>45</v>
      </c>
      <c r="C20" s="13">
        <f t="shared" ca="1" si="2"/>
        <v>28.460273972602739</v>
      </c>
      <c r="D20" s="94" t="s">
        <v>535</v>
      </c>
      <c r="E20" s="12" t="s">
        <v>65</v>
      </c>
      <c r="F20" s="12">
        <v>7</v>
      </c>
      <c r="G20" s="14">
        <v>526827</v>
      </c>
      <c r="H20" s="15">
        <f t="shared" si="0"/>
        <v>706475.00701976579</v>
      </c>
      <c r="I20" s="95">
        <f t="shared" si="1"/>
        <v>485150.06366192439</v>
      </c>
    </row>
    <row r="21" spans="1:9">
      <c r="A21" s="11">
        <v>7</v>
      </c>
      <c r="B21" s="12">
        <v>45</v>
      </c>
      <c r="C21" s="13">
        <f t="shared" ca="1" si="2"/>
        <v>28.460273972602739</v>
      </c>
      <c r="D21" s="94" t="s">
        <v>536</v>
      </c>
      <c r="E21" s="12" t="s">
        <v>65</v>
      </c>
      <c r="F21" s="12">
        <v>4</v>
      </c>
      <c r="G21" s="14">
        <v>150524</v>
      </c>
      <c r="H21" s="15">
        <f t="shared" si="0"/>
        <v>201852.68400564746</v>
      </c>
      <c r="I21" s="95">
        <f t="shared" si="1"/>
        <v>138616.14568472668</v>
      </c>
    </row>
    <row r="22" spans="1:9">
      <c r="A22" s="11">
        <v>7</v>
      </c>
      <c r="B22" s="12">
        <v>45</v>
      </c>
      <c r="C22" s="13">
        <f t="shared" ca="1" si="2"/>
        <v>28.460273972602739</v>
      </c>
      <c r="D22" s="94" t="s">
        <v>151</v>
      </c>
      <c r="E22" s="12" t="s">
        <v>63</v>
      </c>
      <c r="F22" s="12">
        <v>0.43</v>
      </c>
      <c r="G22" s="14">
        <v>3638580.45</v>
      </c>
      <c r="H22" s="15">
        <f t="shared" si="0"/>
        <v>4879336.3835865147</v>
      </c>
      <c r="I22" s="95">
        <f t="shared" si="1"/>
        <v>3350734.75155323</v>
      </c>
    </row>
    <row r="23" spans="1:9">
      <c r="A23" s="11">
        <v>7</v>
      </c>
      <c r="B23" s="12">
        <v>45</v>
      </c>
      <c r="C23" s="13">
        <f t="shared" ca="1" si="2"/>
        <v>28.460273972602739</v>
      </c>
      <c r="D23" s="94" t="s">
        <v>537</v>
      </c>
      <c r="E23" s="12" t="s">
        <v>65</v>
      </c>
      <c r="F23" s="12">
        <v>5</v>
      </c>
      <c r="G23" s="14">
        <v>1020540</v>
      </c>
      <c r="H23" s="15">
        <f t="shared" si="0"/>
        <v>1368544.1400382894</v>
      </c>
      <c r="I23" s="95">
        <f t="shared" si="1"/>
        <v>939805.75401325361</v>
      </c>
    </row>
    <row r="24" spans="1:9">
      <c r="A24" s="11">
        <v>7</v>
      </c>
      <c r="B24" s="12">
        <v>45</v>
      </c>
      <c r="C24" s="13">
        <f t="shared" ca="1" si="2"/>
        <v>28.460273972602739</v>
      </c>
      <c r="D24" s="94" t="s">
        <v>78</v>
      </c>
      <c r="E24" s="12" t="s">
        <v>130</v>
      </c>
      <c r="F24" s="12">
        <v>16</v>
      </c>
      <c r="G24" s="14">
        <v>12193392</v>
      </c>
      <c r="H24" s="15">
        <f t="shared" si="0"/>
        <v>16351338.672457479</v>
      </c>
      <c r="I24" s="95">
        <f t="shared" si="1"/>
        <v>11228780.804808408</v>
      </c>
    </row>
    <row r="25" spans="1:9">
      <c r="A25" s="16">
        <v>12</v>
      </c>
      <c r="B25" s="17">
        <v>35</v>
      </c>
      <c r="C25" s="18">
        <f ca="1">B25-($F$2-$D$2)/365</f>
        <v>18.460273972602739</v>
      </c>
      <c r="D25" s="17" t="s">
        <v>79</v>
      </c>
      <c r="E25" s="17" t="s">
        <v>61</v>
      </c>
      <c r="F25" s="17">
        <f>SUM(F26:F54)</f>
        <v>9167.4599999999991</v>
      </c>
      <c r="G25" s="19">
        <f>SUM(G26:G54)</f>
        <v>321573347.05000001</v>
      </c>
      <c r="H25" s="19">
        <f>SUM(H26:H54)</f>
        <v>431229858.40611506</v>
      </c>
      <c r="I25" s="20">
        <f>SUM(I26:I54)</f>
        <v>296133891.75817794</v>
      </c>
    </row>
    <row r="26" spans="1:9">
      <c r="A26" s="11">
        <v>12</v>
      </c>
      <c r="B26" s="12">
        <v>35</v>
      </c>
      <c r="C26" s="13">
        <f ca="1">B26-($F$2-$D$2)/365</f>
        <v>18.460273972602739</v>
      </c>
      <c r="D26" s="94" t="s">
        <v>538</v>
      </c>
      <c r="E26" s="12" t="s">
        <v>63</v>
      </c>
      <c r="F26" s="12">
        <v>4680</v>
      </c>
      <c r="G26" s="21">
        <v>1069403.3999999999</v>
      </c>
      <c r="H26" s="15">
        <f>+G26*($I$75/$I$74)</f>
        <v>1434069.9594401224</v>
      </c>
      <c r="I26" s="95">
        <f>+H26*($I$77/$I$76)</f>
        <v>984803.60268224357</v>
      </c>
    </row>
    <row r="27" spans="1:9">
      <c r="A27" s="11">
        <v>12</v>
      </c>
      <c r="B27" s="12">
        <v>35</v>
      </c>
      <c r="C27" s="13">
        <f t="shared" ref="C27:C54" ca="1" si="3">B27-($F$2-$D$2)/365</f>
        <v>18.460273972602739</v>
      </c>
      <c r="D27" s="94" t="s">
        <v>81</v>
      </c>
      <c r="E27" s="12" t="s">
        <v>65</v>
      </c>
      <c r="F27" s="12">
        <v>11</v>
      </c>
      <c r="G27" s="21">
        <v>3442406</v>
      </c>
      <c r="H27" s="15">
        <f t="shared" ref="H27:H56" si="4">+G27*($I$75/$I$74)</f>
        <v>4616266.4461291544</v>
      </c>
      <c r="I27" s="95">
        <f t="shared" ref="I27:I56" si="5">+H27*($I$77/$I$76)</f>
        <v>3170079.5328451097</v>
      </c>
    </row>
    <row r="28" spans="1:9">
      <c r="A28" s="11">
        <v>12</v>
      </c>
      <c r="B28" s="12">
        <v>35</v>
      </c>
      <c r="C28" s="13">
        <f t="shared" ca="1" si="3"/>
        <v>18.460273972602739</v>
      </c>
      <c r="D28" s="94" t="s">
        <v>82</v>
      </c>
      <c r="E28" s="12" t="s">
        <v>65</v>
      </c>
      <c r="F28" s="12">
        <v>14</v>
      </c>
      <c r="G28" s="21">
        <v>4971022</v>
      </c>
      <c r="H28" s="15">
        <f t="shared" si="4"/>
        <v>6666140.5021865061</v>
      </c>
      <c r="I28" s="95">
        <f t="shared" si="5"/>
        <v>4577767.7297572577</v>
      </c>
    </row>
    <row r="29" spans="1:9">
      <c r="A29" s="11">
        <v>12</v>
      </c>
      <c r="B29" s="12">
        <v>35</v>
      </c>
      <c r="C29" s="13">
        <f t="shared" ca="1" si="3"/>
        <v>18.460273972602739</v>
      </c>
      <c r="D29" s="94" t="s">
        <v>155</v>
      </c>
      <c r="E29" s="12" t="s">
        <v>67</v>
      </c>
      <c r="F29" s="12">
        <v>6</v>
      </c>
      <c r="G29" s="21">
        <v>1123422</v>
      </c>
      <c r="H29" s="15">
        <f t="shared" si="4"/>
        <v>1506508.9020421493</v>
      </c>
      <c r="I29" s="95">
        <f t="shared" si="5"/>
        <v>1034548.8268809428</v>
      </c>
    </row>
    <row r="30" spans="1:9">
      <c r="A30" s="11">
        <v>12</v>
      </c>
      <c r="B30" s="12">
        <v>35</v>
      </c>
      <c r="C30" s="13">
        <f t="shared" ca="1" si="3"/>
        <v>18.460273972602739</v>
      </c>
      <c r="D30" s="94" t="s">
        <v>84</v>
      </c>
      <c r="E30" s="12" t="s">
        <v>65</v>
      </c>
      <c r="F30" s="12">
        <v>27</v>
      </c>
      <c r="G30" s="21">
        <v>1729593</v>
      </c>
      <c r="H30" s="15">
        <f t="shared" si="4"/>
        <v>2319384.2130648918</v>
      </c>
      <c r="I30" s="95">
        <f t="shared" si="5"/>
        <v>1592766.0390587777</v>
      </c>
    </row>
    <row r="31" spans="1:9">
      <c r="A31" s="11">
        <v>12</v>
      </c>
      <c r="B31" s="12">
        <v>35</v>
      </c>
      <c r="C31" s="13">
        <f t="shared" ca="1" si="3"/>
        <v>18.460273972602739</v>
      </c>
      <c r="D31" s="94" t="s">
        <v>85</v>
      </c>
      <c r="E31" s="12" t="s">
        <v>65</v>
      </c>
      <c r="F31" s="12">
        <v>27</v>
      </c>
      <c r="G31" s="21">
        <v>1053540</v>
      </c>
      <c r="H31" s="15">
        <f t="shared" si="4"/>
        <v>1412797.1400395273</v>
      </c>
      <c r="I31" s="95">
        <f t="shared" si="5"/>
        <v>970195.14578862477</v>
      </c>
    </row>
    <row r="32" spans="1:9">
      <c r="A32" s="11">
        <v>12</v>
      </c>
      <c r="B32" s="12">
        <v>35</v>
      </c>
      <c r="C32" s="13">
        <f t="shared" ca="1" si="3"/>
        <v>18.460273972602739</v>
      </c>
      <c r="D32" s="94" t="s">
        <v>86</v>
      </c>
      <c r="E32" s="12" t="s">
        <v>65</v>
      </c>
      <c r="F32" s="12">
        <v>54</v>
      </c>
      <c r="G32" s="21">
        <v>1843668</v>
      </c>
      <c r="H32" s="15">
        <f t="shared" si="4"/>
        <v>2472358.7880691718</v>
      </c>
      <c r="I32" s="95">
        <f t="shared" si="5"/>
        <v>1697816.6410822771</v>
      </c>
    </row>
    <row r="33" spans="1:9">
      <c r="A33" s="11">
        <v>12</v>
      </c>
      <c r="B33" s="12">
        <v>35</v>
      </c>
      <c r="C33" s="13">
        <f t="shared" ca="1" si="3"/>
        <v>18.460273972602739</v>
      </c>
      <c r="D33" s="94" t="s">
        <v>87</v>
      </c>
      <c r="E33" s="12" t="s">
        <v>65</v>
      </c>
      <c r="F33" s="12">
        <v>54</v>
      </c>
      <c r="G33" s="21">
        <v>13860828</v>
      </c>
      <c r="H33" s="15">
        <f t="shared" si="4"/>
        <v>18587370.348520041</v>
      </c>
      <c r="I33" s="95">
        <f t="shared" si="5"/>
        <v>12764307.043122286</v>
      </c>
    </row>
    <row r="34" spans="1:9">
      <c r="A34" s="11">
        <v>12</v>
      </c>
      <c r="B34" s="12">
        <v>35</v>
      </c>
      <c r="C34" s="13">
        <f t="shared" ca="1" si="3"/>
        <v>18.460273972602739</v>
      </c>
      <c r="D34" s="94" t="s">
        <v>88</v>
      </c>
      <c r="E34" s="12" t="s">
        <v>65</v>
      </c>
      <c r="F34" s="12">
        <v>88</v>
      </c>
      <c r="G34" s="21">
        <v>4941464</v>
      </c>
      <c r="H34" s="15">
        <f t="shared" si="4"/>
        <v>6626503.2241853969</v>
      </c>
      <c r="I34" s="95">
        <f t="shared" si="5"/>
        <v>4550548.0436331239</v>
      </c>
    </row>
    <row r="35" spans="1:9">
      <c r="A35" s="11">
        <v>12</v>
      </c>
      <c r="B35" s="12">
        <v>35</v>
      </c>
      <c r="C35" s="13">
        <f t="shared" ca="1" si="3"/>
        <v>18.460273972602739</v>
      </c>
      <c r="D35" s="94" t="s">
        <v>89</v>
      </c>
      <c r="E35" s="12" t="s">
        <v>130</v>
      </c>
      <c r="F35" s="12">
        <v>92</v>
      </c>
      <c r="G35" s="21">
        <v>4722268</v>
      </c>
      <c r="H35" s="15">
        <f t="shared" si="4"/>
        <v>6332561.3881771732</v>
      </c>
      <c r="I35" s="95">
        <f t="shared" si="5"/>
        <v>4348692.4945545094</v>
      </c>
    </row>
    <row r="36" spans="1:9">
      <c r="A36" s="11">
        <v>12</v>
      </c>
      <c r="B36" s="12">
        <v>35</v>
      </c>
      <c r="C36" s="13">
        <f t="shared" ca="1" si="3"/>
        <v>18.460273972602739</v>
      </c>
      <c r="D36" s="94" t="s">
        <v>269</v>
      </c>
      <c r="E36" s="12" t="s">
        <v>65</v>
      </c>
      <c r="F36" s="12">
        <v>152</v>
      </c>
      <c r="G36" s="21">
        <v>53246208</v>
      </c>
      <c r="H36" s="15">
        <f t="shared" si="4"/>
        <v>71403164.929997727</v>
      </c>
      <c r="I36" s="95">
        <f t="shared" si="5"/>
        <v>49033935.620148681</v>
      </c>
    </row>
    <row r="37" spans="1:9">
      <c r="A37" s="11">
        <v>12</v>
      </c>
      <c r="B37" s="12">
        <v>35</v>
      </c>
      <c r="C37" s="13">
        <f t="shared" ca="1" si="3"/>
        <v>18.460273972602739</v>
      </c>
      <c r="D37" s="94" t="s">
        <v>91</v>
      </c>
      <c r="E37" s="12" t="s">
        <v>249</v>
      </c>
      <c r="F37" s="12">
        <v>54</v>
      </c>
      <c r="G37" s="21">
        <v>1800468</v>
      </c>
      <c r="H37" s="15">
        <f t="shared" si="4"/>
        <v>2414427.5880675511</v>
      </c>
      <c r="I37" s="95">
        <f t="shared" si="5"/>
        <v>1658034.1645763367</v>
      </c>
    </row>
    <row r="38" spans="1:9">
      <c r="A38" s="11">
        <v>12</v>
      </c>
      <c r="B38" s="12">
        <v>35</v>
      </c>
      <c r="C38" s="13">
        <f t="shared" ca="1" si="3"/>
        <v>18.460273972602739</v>
      </c>
      <c r="D38" s="94" t="s">
        <v>92</v>
      </c>
      <c r="E38" s="12" t="s">
        <v>65</v>
      </c>
      <c r="F38" s="12">
        <v>6</v>
      </c>
      <c r="G38" s="21">
        <v>230862</v>
      </c>
      <c r="H38" s="15">
        <f t="shared" si="4"/>
        <v>309585.94200866163</v>
      </c>
      <c r="I38" s="95">
        <f t="shared" si="5"/>
        <v>212598.65951653806</v>
      </c>
    </row>
    <row r="39" spans="1:9">
      <c r="A39" s="11">
        <v>12</v>
      </c>
      <c r="B39" s="12">
        <v>35</v>
      </c>
      <c r="C39" s="13">
        <f t="shared" ca="1" si="3"/>
        <v>18.460273972602739</v>
      </c>
      <c r="D39" s="94" t="s">
        <v>93</v>
      </c>
      <c r="E39" s="12" t="s">
        <v>63</v>
      </c>
      <c r="F39" s="12">
        <v>3013</v>
      </c>
      <c r="G39" s="21">
        <v>57608433.450000003</v>
      </c>
      <c r="H39" s="15">
        <f t="shared" si="4"/>
        <v>77252909.258611396</v>
      </c>
      <c r="I39" s="95">
        <f t="shared" si="5"/>
        <v>53051068.293256111</v>
      </c>
    </row>
    <row r="40" spans="1:9">
      <c r="A40" s="11">
        <v>12</v>
      </c>
      <c r="B40" s="12">
        <v>35</v>
      </c>
      <c r="C40" s="13">
        <f t="shared" ca="1" si="3"/>
        <v>18.460273972602739</v>
      </c>
      <c r="D40" s="94" t="s">
        <v>94</v>
      </c>
      <c r="E40" s="12" t="s">
        <v>63</v>
      </c>
      <c r="F40" s="12">
        <v>2.2200000000000002</v>
      </c>
      <c r="G40" s="21">
        <v>24752106.760000002</v>
      </c>
      <c r="H40" s="15">
        <f t="shared" si="4"/>
        <v>33192575.166088667</v>
      </c>
      <c r="I40" s="95">
        <f t="shared" si="5"/>
        <v>22793983.927134998</v>
      </c>
    </row>
    <row r="41" spans="1:9">
      <c r="A41" s="11">
        <v>12</v>
      </c>
      <c r="B41" s="12">
        <v>35</v>
      </c>
      <c r="C41" s="13">
        <f t="shared" ca="1" si="3"/>
        <v>18.460273972602739</v>
      </c>
      <c r="D41" s="94" t="s">
        <v>238</v>
      </c>
      <c r="E41" s="12" t="s">
        <v>65</v>
      </c>
      <c r="F41" s="12">
        <v>47</v>
      </c>
      <c r="G41" s="21">
        <v>5731556</v>
      </c>
      <c r="H41" s="15">
        <f t="shared" si="4"/>
        <v>7686016.5962150404</v>
      </c>
      <c r="I41" s="95">
        <f t="shared" si="5"/>
        <v>5278136.3868630212</v>
      </c>
    </row>
    <row r="42" spans="1:9">
      <c r="A42" s="11">
        <v>12</v>
      </c>
      <c r="B42" s="12">
        <v>35</v>
      </c>
      <c r="C42" s="13">
        <f t="shared" ca="1" si="3"/>
        <v>18.460273972602739</v>
      </c>
      <c r="D42" s="94" t="s">
        <v>539</v>
      </c>
      <c r="E42" s="12" t="s">
        <v>63</v>
      </c>
      <c r="F42" s="12">
        <v>5.24</v>
      </c>
      <c r="G42" s="21">
        <v>1895614.44</v>
      </c>
      <c r="H42" s="15">
        <f t="shared" si="4"/>
        <v>2542018.9641111209</v>
      </c>
      <c r="I42" s="95">
        <f t="shared" si="5"/>
        <v>1745653.6324912412</v>
      </c>
    </row>
    <row r="43" spans="1:9">
      <c r="A43" s="11">
        <v>12</v>
      </c>
      <c r="B43" s="12">
        <v>35</v>
      </c>
      <c r="C43" s="13">
        <f t="shared" ca="1" si="3"/>
        <v>18.460273972602739</v>
      </c>
      <c r="D43" s="94" t="s">
        <v>540</v>
      </c>
      <c r="E43" s="12" t="s">
        <v>130</v>
      </c>
      <c r="F43" s="12">
        <v>64</v>
      </c>
      <c r="G43" s="21">
        <v>3211136</v>
      </c>
      <c r="H43" s="15">
        <f t="shared" si="4"/>
        <v>4306133.376120477</v>
      </c>
      <c r="I43" s="95">
        <f t="shared" si="5"/>
        <v>2957105.1499393485</v>
      </c>
    </row>
    <row r="44" spans="1:9">
      <c r="A44" s="11">
        <v>12</v>
      </c>
      <c r="B44" s="12">
        <v>35</v>
      </c>
      <c r="C44" s="13">
        <f t="shared" ca="1" si="3"/>
        <v>18.460273972602739</v>
      </c>
      <c r="D44" s="94" t="s">
        <v>541</v>
      </c>
      <c r="E44" s="12" t="s">
        <v>65</v>
      </c>
      <c r="F44" s="12">
        <v>84</v>
      </c>
      <c r="G44" s="21">
        <v>2107308</v>
      </c>
      <c r="H44" s="15">
        <f t="shared" si="4"/>
        <v>2825900.0280790632</v>
      </c>
      <c r="I44" s="95">
        <f t="shared" si="5"/>
        <v>1940600.2546476976</v>
      </c>
    </row>
    <row r="45" spans="1:9">
      <c r="A45" s="11">
        <v>12</v>
      </c>
      <c r="B45" s="12">
        <v>35</v>
      </c>
      <c r="C45" s="13">
        <f t="shared" ca="1" si="3"/>
        <v>18.460273972602739</v>
      </c>
      <c r="D45" s="94" t="s">
        <v>525</v>
      </c>
      <c r="E45" s="12" t="s">
        <v>130</v>
      </c>
      <c r="F45" s="12">
        <v>1</v>
      </c>
      <c r="G45" s="21">
        <v>80131</v>
      </c>
      <c r="H45" s="15">
        <f t="shared" si="4"/>
        <v>107455.6710030064</v>
      </c>
      <c r="I45" s="95">
        <f t="shared" si="5"/>
        <v>73791.889465220389</v>
      </c>
    </row>
    <row r="46" spans="1:9">
      <c r="A46" s="11">
        <v>12</v>
      </c>
      <c r="B46" s="12">
        <v>35</v>
      </c>
      <c r="C46" s="13">
        <f t="shared" ca="1" si="3"/>
        <v>18.460273972602739</v>
      </c>
      <c r="D46" s="94" t="s">
        <v>387</v>
      </c>
      <c r="E46" s="12" t="s">
        <v>130</v>
      </c>
      <c r="F46" s="12">
        <v>6</v>
      </c>
      <c r="G46" s="21">
        <v>333948</v>
      </c>
      <c r="H46" s="15">
        <f t="shared" si="4"/>
        <v>447824.2680125293</v>
      </c>
      <c r="I46" s="95">
        <f t="shared" si="5"/>
        <v>307529.59407883865</v>
      </c>
    </row>
    <row r="47" spans="1:9">
      <c r="A47" s="11">
        <v>12</v>
      </c>
      <c r="B47" s="12">
        <v>35</v>
      </c>
      <c r="C47" s="13">
        <f t="shared" ca="1" si="3"/>
        <v>18.460273972602739</v>
      </c>
      <c r="D47" s="94" t="s">
        <v>131</v>
      </c>
      <c r="E47" s="12" t="s">
        <v>130</v>
      </c>
      <c r="F47" s="12">
        <v>6</v>
      </c>
      <c r="G47" s="21">
        <v>510366</v>
      </c>
      <c r="H47" s="15">
        <f t="shared" si="4"/>
        <v>684400.80601914821</v>
      </c>
      <c r="I47" s="95">
        <f t="shared" si="5"/>
        <v>469991.28250997327</v>
      </c>
    </row>
    <row r="48" spans="1:9">
      <c r="A48" s="11">
        <v>12</v>
      </c>
      <c r="B48" s="12">
        <v>35</v>
      </c>
      <c r="C48" s="13">
        <f t="shared" ca="1" si="3"/>
        <v>18.460273972602739</v>
      </c>
      <c r="D48" s="94" t="s">
        <v>101</v>
      </c>
      <c r="E48" s="12" t="s">
        <v>130</v>
      </c>
      <c r="F48" s="12">
        <v>23</v>
      </c>
      <c r="G48" s="21">
        <v>1363969</v>
      </c>
      <c r="H48" s="15">
        <f t="shared" si="4"/>
        <v>1829082.4290511743</v>
      </c>
      <c r="I48" s="95">
        <f t="shared" si="5"/>
        <v>1256066.3124382223</v>
      </c>
    </row>
    <row r="49" spans="1:9">
      <c r="A49" s="11">
        <v>12</v>
      </c>
      <c r="B49" s="12">
        <v>35</v>
      </c>
      <c r="C49" s="13">
        <f t="shared" ca="1" si="3"/>
        <v>18.460273972602739</v>
      </c>
      <c r="D49" s="94" t="s">
        <v>132</v>
      </c>
      <c r="E49" s="12" t="s">
        <v>130</v>
      </c>
      <c r="F49" s="12">
        <v>136</v>
      </c>
      <c r="G49" s="21">
        <v>10795000</v>
      </c>
      <c r="H49" s="15">
        <f t="shared" si="4"/>
        <v>14476095.000405014</v>
      </c>
      <c r="I49" s="95">
        <f t="shared" si="5"/>
        <v>9941014.6731858347</v>
      </c>
    </row>
    <row r="50" spans="1:9">
      <c r="A50" s="11">
        <v>12</v>
      </c>
      <c r="B50" s="12">
        <v>35</v>
      </c>
      <c r="C50" s="13">
        <f t="shared" ca="1" si="3"/>
        <v>18.460273972602739</v>
      </c>
      <c r="D50" s="94" t="s">
        <v>542</v>
      </c>
      <c r="E50" s="12" t="s">
        <v>130</v>
      </c>
      <c r="F50" s="12">
        <v>1</v>
      </c>
      <c r="G50" s="21">
        <v>480943</v>
      </c>
      <c r="H50" s="15">
        <f t="shared" si="4"/>
        <v>644944.56301804434</v>
      </c>
      <c r="I50" s="95">
        <f t="shared" si="5"/>
        <v>442895.91662492033</v>
      </c>
    </row>
    <row r="51" spans="1:9">
      <c r="A51" s="11">
        <v>12</v>
      </c>
      <c r="B51" s="12">
        <v>35</v>
      </c>
      <c r="C51" s="13">
        <f t="shared" ca="1" si="3"/>
        <v>18.460273972602739</v>
      </c>
      <c r="D51" s="94" t="s">
        <v>102</v>
      </c>
      <c r="E51" s="12" t="s">
        <v>130</v>
      </c>
      <c r="F51" s="12">
        <v>477</v>
      </c>
      <c r="G51" s="21">
        <v>108942030</v>
      </c>
      <c r="H51" s="15">
        <f t="shared" si="4"/>
        <v>146091262.23408735</v>
      </c>
      <c r="I51" s="95">
        <f t="shared" si="5"/>
        <v>100323697.893159</v>
      </c>
    </row>
    <row r="52" spans="1:9">
      <c r="A52" s="11">
        <v>12</v>
      </c>
      <c r="B52" s="12">
        <v>35</v>
      </c>
      <c r="C52" s="13">
        <f t="shared" ref="C52:C53" ca="1" si="6">B52-($F$2-$D$2)/365</f>
        <v>18.460273972602739</v>
      </c>
      <c r="D52" s="94" t="s">
        <v>133</v>
      </c>
      <c r="E52" s="12" t="s">
        <v>65</v>
      </c>
      <c r="F52" s="12">
        <v>3</v>
      </c>
      <c r="G52" s="21">
        <v>1027419</v>
      </c>
      <c r="H52" s="15">
        <f t="shared" si="4"/>
        <v>1377768.8790385474</v>
      </c>
      <c r="I52" s="95">
        <f t="shared" si="5"/>
        <v>946140.56086242874</v>
      </c>
    </row>
    <row r="53" spans="1:9">
      <c r="A53" s="11">
        <v>12</v>
      </c>
      <c r="B53" s="12">
        <v>35</v>
      </c>
      <c r="C53" s="13">
        <f t="shared" ca="1" si="6"/>
        <v>18.460273972602739</v>
      </c>
      <c r="D53" s="94" t="s">
        <v>389</v>
      </c>
      <c r="E53" s="12" t="s">
        <v>65</v>
      </c>
      <c r="F53" s="12">
        <v>2</v>
      </c>
      <c r="G53" s="21">
        <v>848378</v>
      </c>
      <c r="H53" s="15">
        <f t="shared" si="4"/>
        <v>1137674.8980318301</v>
      </c>
      <c r="I53" s="95">
        <f t="shared" si="5"/>
        <v>781263.37623048201</v>
      </c>
    </row>
    <row r="54" spans="1:9">
      <c r="A54" s="11">
        <v>12</v>
      </c>
      <c r="B54" s="12">
        <v>35</v>
      </c>
      <c r="C54" s="13">
        <f t="shared" ca="1" si="3"/>
        <v>18.460273972602739</v>
      </c>
      <c r="D54" s="94" t="s">
        <v>543</v>
      </c>
      <c r="E54" s="12" t="s">
        <v>130</v>
      </c>
      <c r="F54" s="12">
        <v>32</v>
      </c>
      <c r="G54" s="21">
        <v>7849856</v>
      </c>
      <c r="H54" s="15">
        <f t="shared" si="4"/>
        <v>10526656.896294516</v>
      </c>
      <c r="I54" s="95">
        <f t="shared" si="5"/>
        <v>7228859.0716438964</v>
      </c>
    </row>
    <row r="55" spans="1:9">
      <c r="A55" s="16">
        <v>11</v>
      </c>
      <c r="B55" s="17">
        <v>25</v>
      </c>
      <c r="C55" s="18">
        <f ca="1">B55-($F$2-$D$2)/365</f>
        <v>8.4602739726027387</v>
      </c>
      <c r="D55" s="17" t="s">
        <v>105</v>
      </c>
      <c r="E55" s="17" t="s">
        <v>106</v>
      </c>
      <c r="F55" s="17">
        <f>SUM(F56:F56)</f>
        <v>14</v>
      </c>
      <c r="G55" s="19">
        <f>SUM(G56:G56)</f>
        <v>93535890</v>
      </c>
      <c r="H55" s="19">
        <f>SUM(H56:H56)</f>
        <v>125431628.49350934</v>
      </c>
      <c r="I55" s="20">
        <f>SUM(I56:I56)</f>
        <v>86136327.462667555</v>
      </c>
    </row>
    <row r="56" spans="1:9" ht="15" thickBot="1">
      <c r="A56" s="11">
        <v>11</v>
      </c>
      <c r="B56" s="12">
        <v>25</v>
      </c>
      <c r="C56" s="13">
        <f ca="1">B56-($F$2-$D$2)/365</f>
        <v>8.4602739726027387</v>
      </c>
      <c r="D56" s="94" t="s">
        <v>544</v>
      </c>
      <c r="E56" s="97" t="s">
        <v>130</v>
      </c>
      <c r="F56" s="97">
        <v>14</v>
      </c>
      <c r="G56" s="22">
        <v>93535890</v>
      </c>
      <c r="H56" s="15">
        <f t="shared" si="4"/>
        <v>125431628.49350934</v>
      </c>
      <c r="I56" s="95">
        <f t="shared" si="5"/>
        <v>86136327.462667555</v>
      </c>
    </row>
    <row r="57" spans="1:9" ht="15" thickBot="1">
      <c r="A57" s="24"/>
      <c r="B57" s="24"/>
      <c r="C57" s="24"/>
      <c r="D57" s="25"/>
      <c r="E57" s="26" t="s">
        <v>110</v>
      </c>
      <c r="F57" s="27">
        <f>F55+F25+F4</f>
        <v>9278.89</v>
      </c>
      <c r="G57" s="28">
        <f>G55+G25+G4</f>
        <v>453108563</v>
      </c>
      <c r="H57" s="28">
        <f>H55+H25+H4</f>
        <v>607618583</v>
      </c>
      <c r="I57" s="29">
        <f>I55+I25+I4</f>
        <v>417263443.56916606</v>
      </c>
    </row>
    <row r="58" spans="1:9" ht="15" thickBot="1"/>
    <row r="59" spans="1:9" ht="15" thickBot="1">
      <c r="A59" s="154" t="s">
        <v>111</v>
      </c>
      <c r="B59" s="155"/>
      <c r="C59" s="155"/>
      <c r="D59" s="155"/>
      <c r="E59" s="155"/>
      <c r="F59" s="155"/>
      <c r="G59" s="150"/>
      <c r="H59" s="150"/>
      <c r="I59" s="151"/>
    </row>
    <row r="60" spans="1:9" ht="15" thickBot="1">
      <c r="A60" s="152" t="s">
        <v>49</v>
      </c>
      <c r="B60" s="153"/>
      <c r="C60" s="153"/>
      <c r="D60" s="1">
        <v>44279</v>
      </c>
      <c r="E60" s="2" t="s">
        <v>50</v>
      </c>
      <c r="F60" s="3">
        <f ca="1">TODAY()</f>
        <v>46243</v>
      </c>
      <c r="G60" s="30"/>
      <c r="H60" s="30"/>
      <c r="I60" s="31"/>
    </row>
    <row r="61" spans="1:9" ht="15" thickBot="1">
      <c r="A61" s="32" t="s">
        <v>112</v>
      </c>
      <c r="B61" s="33" t="s">
        <v>52</v>
      </c>
      <c r="C61" s="33" t="s">
        <v>53</v>
      </c>
      <c r="D61" s="33" t="s">
        <v>54</v>
      </c>
      <c r="E61" s="33" t="s">
        <v>55</v>
      </c>
      <c r="F61" s="33" t="s">
        <v>56</v>
      </c>
      <c r="G61" s="33" t="s">
        <v>57</v>
      </c>
      <c r="H61" s="33" t="s">
        <v>58</v>
      </c>
      <c r="I61" s="34" t="s">
        <v>59</v>
      </c>
    </row>
    <row r="62" spans="1:9">
      <c r="A62" s="5">
        <f t="shared" ref="A62:I62" si="7">A4</f>
        <v>7</v>
      </c>
      <c r="B62" s="6">
        <f t="shared" si="7"/>
        <v>45</v>
      </c>
      <c r="C62" s="7">
        <f t="shared" ca="1" si="7"/>
        <v>28.460273972602739</v>
      </c>
      <c r="D62" s="35" t="str">
        <f t="shared" si="7"/>
        <v>Líneas aéreas</v>
      </c>
      <c r="E62" s="6" t="str">
        <f t="shared" si="7"/>
        <v>Varias</v>
      </c>
      <c r="F62" s="6">
        <f t="shared" si="7"/>
        <v>97.43</v>
      </c>
      <c r="G62" s="8">
        <f t="shared" si="7"/>
        <v>37999325.950000003</v>
      </c>
      <c r="H62" s="8">
        <f t="shared" si="7"/>
        <v>50957096.100375682</v>
      </c>
      <c r="I62" s="9">
        <f t="shared" si="7"/>
        <v>34993224.348320633</v>
      </c>
    </row>
    <row r="63" spans="1:9">
      <c r="A63" s="16">
        <f t="shared" ref="A63:I63" si="8">A25</f>
        <v>12</v>
      </c>
      <c r="B63" s="17">
        <f t="shared" si="8"/>
        <v>35</v>
      </c>
      <c r="C63" s="18">
        <f t="shared" ca="1" si="8"/>
        <v>18.460273972602739</v>
      </c>
      <c r="D63" s="36" t="str">
        <f t="shared" si="8"/>
        <v>Redes de distribución</v>
      </c>
      <c r="E63" s="17" t="str">
        <f t="shared" si="8"/>
        <v>Varias</v>
      </c>
      <c r="F63" s="17">
        <f t="shared" si="8"/>
        <v>9167.4599999999991</v>
      </c>
      <c r="G63" s="37">
        <f t="shared" si="8"/>
        <v>321573347.05000001</v>
      </c>
      <c r="H63" s="37">
        <f t="shared" si="8"/>
        <v>431229858.40611506</v>
      </c>
      <c r="I63" s="38">
        <f t="shared" si="8"/>
        <v>296133891.75817794</v>
      </c>
    </row>
    <row r="64" spans="1:9" ht="15" thickBot="1">
      <c r="A64" s="39">
        <f t="shared" ref="A64:I64" si="9">A55</f>
        <v>11</v>
      </c>
      <c r="B64" s="40">
        <f t="shared" si="9"/>
        <v>25</v>
      </c>
      <c r="C64" s="41">
        <f t="shared" ca="1" si="9"/>
        <v>8.4602739726027387</v>
      </c>
      <c r="D64" s="42" t="str">
        <f t="shared" si="9"/>
        <v xml:space="preserve">Transformadores de distribución </v>
      </c>
      <c r="E64" s="40" t="str">
        <f t="shared" si="9"/>
        <v>Und</v>
      </c>
      <c r="F64" s="40">
        <f t="shared" si="9"/>
        <v>14</v>
      </c>
      <c r="G64" s="43">
        <f t="shared" si="9"/>
        <v>93535890</v>
      </c>
      <c r="H64" s="43">
        <f t="shared" si="9"/>
        <v>125431628.49350934</v>
      </c>
      <c r="I64" s="44">
        <f t="shared" si="9"/>
        <v>86136327.462667555</v>
      </c>
    </row>
    <row r="65" spans="1:9" ht="15" thickBot="1">
      <c r="E65" s="26" t="s">
        <v>110</v>
      </c>
      <c r="F65" s="45">
        <f>F64+F63+F62</f>
        <v>9278.89</v>
      </c>
      <c r="G65" s="46">
        <f>G64+G63+G62</f>
        <v>453108563</v>
      </c>
      <c r="H65" s="46">
        <f>H64+H63+H62</f>
        <v>607618583</v>
      </c>
      <c r="I65" s="47">
        <f>I64+I63+I62</f>
        <v>417263443.56916606</v>
      </c>
    </row>
    <row r="67" spans="1:9" ht="39.6" thickBot="1">
      <c r="A67" s="48" t="s">
        <v>112</v>
      </c>
      <c r="B67" s="49" t="s">
        <v>52</v>
      </c>
      <c r="C67" s="49" t="s">
        <v>53</v>
      </c>
      <c r="D67" s="49" t="s">
        <v>54</v>
      </c>
      <c r="E67" s="50" t="s">
        <v>113</v>
      </c>
      <c r="F67" s="50" t="s">
        <v>114</v>
      </c>
      <c r="G67" s="51"/>
    </row>
    <row r="68" spans="1:9" ht="15" customHeight="1">
      <c r="A68" s="52">
        <v>7</v>
      </c>
      <c r="B68" s="53">
        <v>45</v>
      </c>
      <c r="C68" s="54">
        <v>42.301369863013697</v>
      </c>
      <c r="D68" s="55" t="s">
        <v>115</v>
      </c>
      <c r="E68" s="56">
        <v>39122100</v>
      </c>
      <c r="F68" s="57" t="s">
        <v>116</v>
      </c>
      <c r="G68" s="51"/>
    </row>
    <row r="69" spans="1:9" ht="15" customHeight="1">
      <c r="A69" s="58">
        <v>12</v>
      </c>
      <c r="B69" s="59">
        <v>35</v>
      </c>
      <c r="C69" s="60">
        <v>27.4986301369863</v>
      </c>
      <c r="D69" s="61" t="s">
        <v>117</v>
      </c>
      <c r="E69" s="62">
        <v>39122100</v>
      </c>
      <c r="F69" s="63" t="s">
        <v>116</v>
      </c>
      <c r="G69" s="51"/>
    </row>
    <row r="70" spans="1:9" ht="15" customHeight="1" thickBot="1">
      <c r="A70" s="64">
        <v>11</v>
      </c>
      <c r="B70" s="65">
        <v>25</v>
      </c>
      <c r="C70" s="66">
        <v>17.4986301369863</v>
      </c>
      <c r="D70" s="67" t="s">
        <v>105</v>
      </c>
      <c r="E70" s="68">
        <v>39121001</v>
      </c>
      <c r="F70" s="69" t="s">
        <v>118</v>
      </c>
      <c r="G70" s="51"/>
    </row>
    <row r="74" spans="1:9">
      <c r="H74" s="116" t="s">
        <v>119</v>
      </c>
      <c r="I74" s="117">
        <v>453108563</v>
      </c>
    </row>
    <row r="75" spans="1:9">
      <c r="H75" s="116" t="s">
        <v>120</v>
      </c>
      <c r="I75" s="117">
        <v>607618583</v>
      </c>
    </row>
    <row r="76" spans="1:9">
      <c r="H76" s="116" t="s">
        <v>121</v>
      </c>
      <c r="I76" s="117">
        <v>7412510621</v>
      </c>
    </row>
    <row r="77" spans="1:9">
      <c r="H77" s="116" t="s">
        <v>122</v>
      </c>
      <c r="I77" s="117">
        <v>5090314539</v>
      </c>
    </row>
  </sheetData>
  <mergeCells count="4">
    <mergeCell ref="A1:I1"/>
    <mergeCell ref="A2:C2"/>
    <mergeCell ref="A59:I59"/>
    <mergeCell ref="A60:C60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3D6E82383C8B40A3094AFB3BA614FD" ma:contentTypeVersion="17" ma:contentTypeDescription="Create a new document." ma:contentTypeScope="" ma:versionID="572d79cf1a7e45dd3e42ed8441f1b741">
  <xsd:schema xmlns:xsd="http://www.w3.org/2001/XMLSchema" xmlns:xs="http://www.w3.org/2001/XMLSchema" xmlns:p="http://schemas.microsoft.com/office/2006/metadata/properties" xmlns:ns2="9140daf3-b17c-4d0b-be2e-0a12b28659ba" xmlns:ns3="ea9ac20b-8dc5-49c1-a68a-30fc4d6930a1" targetNamespace="http://schemas.microsoft.com/office/2006/metadata/properties" ma:root="true" ma:fieldsID="5f9248b85a9646523a3bbc476b1b4910" ns2:_="" ns3:_="">
    <xsd:import namespace="9140daf3-b17c-4d0b-be2e-0a12b28659ba"/>
    <xsd:import namespace="ea9ac20b-8dc5-49c1-a68a-30fc4d693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Fecha" minOccurs="0"/>
                <xsd:element ref="ns2:Fechademod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daf3-b17c-4d0b-be2e-0a12b286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Fecha" ma:index="22" nillable="true" ma:displayName="Fecha" ma:format="DateOnly" ma:internalName="Fecha">
      <xsd:simpleType>
        <xsd:restriction base="dms:DateTime"/>
      </xsd:simpleType>
    </xsd:element>
    <xsd:element name="Fechademodificaci_x00f3_n" ma:index="23" nillable="true" ma:displayName="Fecha de modificación" ma:format="DateOnly" ma:internalName="Fechademodificaci_x00f3_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ac20b-8dc5-49c1-a68a-30fc4d6930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d3110e-50f5-49a4-9188-280243a155a5}" ma:internalName="TaxCatchAll" ma:showField="CatchAllData" ma:web="ea9ac20b-8dc5-49c1-a68a-30fc4d693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9ac20b-8dc5-49c1-a68a-30fc4d6930a1" xsi:nil="true"/>
    <lcf76f155ced4ddcb4097134ff3c332f xmlns="9140daf3-b17c-4d0b-be2e-0a12b28659ba">
      <Terms xmlns="http://schemas.microsoft.com/office/infopath/2007/PartnerControls"/>
    </lcf76f155ced4ddcb4097134ff3c332f>
    <Fechademodificaci_x00f3_n xmlns="9140daf3-b17c-4d0b-be2e-0a12b28659ba" xsi:nil="true"/>
    <Fecha xmlns="9140daf3-b17c-4d0b-be2e-0a12b28659ba" xsi:nil="true"/>
  </documentManagement>
</p:properties>
</file>

<file path=customXml/itemProps1.xml><?xml version="1.0" encoding="utf-8"?>
<ds:datastoreItem xmlns:ds="http://schemas.openxmlformats.org/officeDocument/2006/customXml" ds:itemID="{B504FE1D-5084-48D7-950C-A415DBAAF6FD}"/>
</file>

<file path=customXml/itemProps2.xml><?xml version="1.0" encoding="utf-8"?>
<ds:datastoreItem xmlns:ds="http://schemas.openxmlformats.org/officeDocument/2006/customXml" ds:itemID="{3E9A4908-9A6E-4412-9D4C-D5B8E893DC29}"/>
</file>

<file path=customXml/itemProps3.xml><?xml version="1.0" encoding="utf-8"?>
<ds:datastoreItem xmlns:ds="http://schemas.openxmlformats.org/officeDocument/2006/customXml" ds:itemID="{9DDC8F55-7A7D-4F6B-B4BC-8DE01BFE86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Ebaracaldo</dc:creator>
  <cp:keywords/>
  <dc:description/>
  <cp:lastModifiedBy>DANIEL RICARDO GARCIA RUBIANO</cp:lastModifiedBy>
  <cp:revision/>
  <dcterms:created xsi:type="dcterms:W3CDTF">2022-04-26T13:53:56Z</dcterms:created>
  <dcterms:modified xsi:type="dcterms:W3CDTF">2026-08-09T19:26:42Z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0x010100FD3D6E82383C8B40A3094AFB3BA614FD</vt:lpwstr>
  </property>
  <property fmtid="{D5CDD505-2E9C-101B-9397-08002B2CF9AE}" pid="3" name="MediaServiceImageTags">
    <vt:lpwstr/>
  </property>
</Properties>
</file>